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Financial Management\Policy\NT FMAF\2017-18 Review\6. Work Papers\TD - Losses, WOffs, Waivrs, Postmt\October 2021 update\Current version\Guidance document\FINAL\GD Attachments\"/>
    </mc:Choice>
  </mc:AlternateContent>
  <bookViews>
    <workbookView xWindow="0" yWindow="0" windowWidth="28800" windowHeight="12000" activeTab="1"/>
  </bookViews>
  <sheets>
    <sheet name="INSTRUCTIONS" sheetId="4" r:id="rId1"/>
    <sheet name="Postponement Assessment" sheetId="1" r:id="rId2"/>
    <sheet name="Supporting evidence" sheetId="7" r:id="rId3"/>
    <sheet name="Dropdown list" sheetId="2" state="hidden" r:id="rId4"/>
  </sheets>
  <definedNames>
    <definedName name="_xlnm.Print_Area" localSheetId="1">'Postponement Assessment'!$A$1:$I$42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2" i="1" l="1"/>
  <c r="D21" i="1"/>
  <c r="V158" i="1" l="1"/>
  <c r="J22" i="1"/>
  <c r="J25" i="1" l="1"/>
  <c r="J24" i="1"/>
  <c r="J21" i="1"/>
  <c r="J31" i="1" l="1"/>
  <c r="D15" i="1"/>
  <c r="D35" i="1"/>
  <c r="D36" i="1" s="1"/>
  <c r="D37" i="1" s="1"/>
  <c r="D16" i="1" l="1"/>
  <c r="D17" i="1" s="1"/>
  <c r="D23" i="1" l="1"/>
  <c r="Q47" i="1" s="1"/>
  <c r="D19" i="1"/>
  <c r="J19" i="1" s="1"/>
  <c r="Q44" i="1" l="1"/>
  <c r="Q46" i="1"/>
  <c r="Q45" i="1"/>
  <c r="J23" i="1"/>
  <c r="Q48" i="1" l="1"/>
  <c r="Q49" i="1" s="1"/>
  <c r="R44" i="1" s="1"/>
</calcChain>
</file>

<file path=xl/sharedStrings.xml><?xml version="1.0" encoding="utf-8"?>
<sst xmlns="http://schemas.openxmlformats.org/spreadsheetml/2006/main" count="136" uniqueCount="110">
  <si>
    <t>1. APPLICANT DETAILS</t>
  </si>
  <si>
    <t>Name:</t>
  </si>
  <si>
    <t>2. DEBT DETAILS</t>
  </si>
  <si>
    <t>Total original amount of owing:</t>
  </si>
  <si>
    <t>Total amount outstanding to date:</t>
  </si>
  <si>
    <t>Brief nature and particulars of the debt:</t>
  </si>
  <si>
    <t>Applicant's request</t>
  </si>
  <si>
    <t>Short-term postponement (period up to 12 months from due date)</t>
  </si>
  <si>
    <t>Long-term postponement (period more than 12 months from due date)</t>
  </si>
  <si>
    <t>Partial waiver</t>
  </si>
  <si>
    <t>Full waiver</t>
  </si>
  <si>
    <t>Type of request:</t>
  </si>
  <si>
    <t>Column1</t>
  </si>
  <si>
    <t>Action</t>
  </si>
  <si>
    <t>Complete assessment sections 5, 6.1 Cause of serious hardship and 6.3 Financial status - waiver</t>
  </si>
  <si>
    <t>Complete assessment sections 6.1 Cause of serious hardship and 6.3 Financial status - waiver</t>
  </si>
  <si>
    <t>Payment frequency</t>
  </si>
  <si>
    <t>Weekly</t>
  </si>
  <si>
    <t>Fortnightly</t>
  </si>
  <si>
    <t>Monthly</t>
  </si>
  <si>
    <t>Payment frequency:</t>
  </si>
  <si>
    <t>Proposed payment amount:</t>
  </si>
  <si>
    <t>Original due date:</t>
  </si>
  <si>
    <t>Payment plan start date:</t>
  </si>
  <si>
    <t>Total number of payments</t>
  </si>
  <si>
    <t>Estimated payment plan end date:</t>
  </si>
  <si>
    <t>Period from original due date in months:</t>
  </si>
  <si>
    <t>Guidance only, do not print this section</t>
  </si>
  <si>
    <t>Yes</t>
  </si>
  <si>
    <t>No</t>
  </si>
  <si>
    <t>Requested additional information</t>
  </si>
  <si>
    <t>Negotiated variation of proposed repayment plan with the applicant</t>
  </si>
  <si>
    <t>Date</t>
  </si>
  <si>
    <t>Outcome/Comments</t>
  </si>
  <si>
    <t>Recommended action:</t>
  </si>
  <si>
    <t>Additional information</t>
  </si>
  <si>
    <t>Complete details of negotiated repayment plan below</t>
  </si>
  <si>
    <t>Approve negotiated payment plan as detailed below – varied as communicated with applicant</t>
  </si>
  <si>
    <t>Refuse applicant’s proposed payment plan and  progress recovery of the debt (BAU)</t>
  </si>
  <si>
    <t>If proposed repayment plan differs from the amount proposed by the applicant, it should be communicated and discussed with the applicant before a decision is made.</t>
  </si>
  <si>
    <t>Estimated period from original due date in months:</t>
  </si>
  <si>
    <t>4. NATURE OF APPLICANT’S REQUEST</t>
  </si>
  <si>
    <t>Approve applicant’s proposed payment plan as detailed in section 3</t>
  </si>
  <si>
    <t>READ INSTRUCTION BELOW PRIOR TO PROCEEDING</t>
  </si>
  <si>
    <t>4. The cell are colour coded in the assessment forms as follows:</t>
  </si>
  <si>
    <t>Yellow - requires manual input</t>
  </si>
  <si>
    <t>Green - dropdown list, please select most appropriate item on the list</t>
  </si>
  <si>
    <t>Gray - formula driven, no input required</t>
  </si>
  <si>
    <t>5. Further guidance is provided on the right hand side of the assessment forms (highlighted in yellow). Guidance will depend on the information entered, item selected in the dropdown list or calculated amount.</t>
  </si>
  <si>
    <t>Question 3 (Postponement) Yes or No</t>
  </si>
  <si>
    <t>Question 4 (Postponement) Yes or No</t>
  </si>
  <si>
    <t>Recommendation (Postponement)</t>
  </si>
  <si>
    <t>I declare that the debtor’s application was assessed based on information and supporting documentation provided in this form and other supporting evidences provided by the debtor.</t>
  </si>
  <si>
    <t>Assessed by:</t>
  </si>
  <si>
    <t>Endorsed by:</t>
  </si>
  <si>
    <t>Approved by:</t>
  </si>
  <si>
    <t>Signature:</t>
  </si>
  <si>
    <t>Date:</t>
  </si>
  <si>
    <t>6. COMMUNICATION WITH THE APPLICANT</t>
  </si>
  <si>
    <t>7. RECOMMENDATION</t>
  </si>
  <si>
    <t>Question 1 (Postponement) Yes or No</t>
  </si>
  <si>
    <t>Question 2 (Postponement) Yes or No</t>
  </si>
  <si>
    <t>5. ASSESSMENT</t>
  </si>
  <si>
    <t>Complete assessment section 5 Assessment</t>
  </si>
  <si>
    <t>Proceed to Question 2</t>
  </si>
  <si>
    <t>3. APPLICANT'S PROPOSED REPAYMENT PLAN</t>
  </si>
  <si>
    <t>Total amount outstanding to date</t>
  </si>
  <si>
    <t>Proposed payment plan start date</t>
  </si>
  <si>
    <t>Estimated end of payment plan</t>
  </si>
  <si>
    <t>Number of repayments from start to end date</t>
  </si>
  <si>
    <t>Alternative payment amount</t>
  </si>
  <si>
    <t>Variation to repayment plan - for negotiation with the debtor</t>
  </si>
  <si>
    <t>Generally, the following are the acceptable reasons for postponement.</t>
  </si>
  <si>
    <t>• financial hardship by the debtor, that is debtor is experiencing significant or exceptional circumstances that may affect household income or expenses, or</t>
  </si>
  <si>
    <t>• financial incapacity, though the debtor is not in financial hardship, the debtor is unable to pay the debt within the required term with consideration to the debtor’s current household income and expenses.</t>
  </si>
  <si>
    <t>Agencies should request supporting evidence the debtor’s financial hardship or financial incapacity. Examples of supporting evidence are shown in table below.</t>
  </si>
  <si>
    <t>Reason</t>
  </si>
  <si>
    <t>Supporting evidence</t>
  </si>
  <si>
    <t>Financial hardship</t>
  </si>
  <si>
    <t>Financial incapacity</t>
  </si>
  <si>
    <t>Recommend to approve applicant’s  proposed payment plan (see section 7 Recommendation)</t>
  </si>
  <si>
    <t>Recommend to approve applicant’s  proposed repayment plan (see section 7 Recommendation)</t>
  </si>
  <si>
    <t>Recommend to approve variation to repayment plan (see section 7 Recommendation)</t>
  </si>
  <si>
    <t>No – recommend to refuse applicant’s request (see section 7 Recommendation) and progress recovery in accordance with the TD</t>
  </si>
  <si>
    <t>1. Ensure that completed and signed application form is received from the applicant.</t>
  </si>
  <si>
    <t>3. Complete assessment form based on information on application form and supporting evidence provided, if any.</t>
  </si>
  <si>
    <r>
      <t>-</t>
    </r>
    <r>
      <rPr>
        <sz val="11"/>
        <color theme="1"/>
        <rFont val="Times New Roman"/>
        <family val="1"/>
      </rPr>
      <t xml:space="preserve">       </t>
    </r>
    <r>
      <rPr>
        <sz val="11"/>
        <color theme="1"/>
        <rFont val="Lato"/>
        <family val="2"/>
      </rPr>
      <t>letter from financial counsellor (or equivalent independent professional)</t>
    </r>
  </si>
  <si>
    <r>
      <t>-</t>
    </r>
    <r>
      <rPr>
        <sz val="11"/>
        <color theme="1"/>
        <rFont val="Times New Roman"/>
        <family val="1"/>
      </rPr>
      <t xml:space="preserve">       </t>
    </r>
    <r>
      <rPr>
        <sz val="11"/>
        <color theme="1"/>
        <rFont val="Lato"/>
        <family val="2"/>
      </rPr>
      <t>medical certificate</t>
    </r>
  </si>
  <si>
    <r>
      <t>-</t>
    </r>
    <r>
      <rPr>
        <sz val="11"/>
        <color theme="1"/>
        <rFont val="Times New Roman"/>
        <family val="1"/>
      </rPr>
      <t xml:space="preserve">       </t>
    </r>
    <r>
      <rPr>
        <sz val="11"/>
        <color theme="1"/>
        <rFont val="Lato"/>
        <family val="2"/>
      </rPr>
      <t>letter from employer</t>
    </r>
  </si>
  <si>
    <r>
      <t>-</t>
    </r>
    <r>
      <rPr>
        <sz val="11"/>
        <color theme="1"/>
        <rFont val="Times New Roman"/>
        <family val="1"/>
      </rPr>
      <t xml:space="preserve">       </t>
    </r>
    <r>
      <rPr>
        <sz val="11"/>
        <color theme="1"/>
        <rFont val="Lato"/>
        <family val="2"/>
      </rPr>
      <t>insurance report</t>
    </r>
  </si>
  <si>
    <r>
      <t>-</t>
    </r>
    <r>
      <rPr>
        <sz val="11"/>
        <color theme="1"/>
        <rFont val="Times New Roman"/>
        <family val="1"/>
      </rPr>
      <t xml:space="preserve">       </t>
    </r>
    <r>
      <rPr>
        <sz val="11"/>
        <color theme="1"/>
        <rFont val="Lato"/>
        <family val="2"/>
      </rPr>
      <t>eviction notice</t>
    </r>
  </si>
  <si>
    <r>
      <t>-</t>
    </r>
    <r>
      <rPr>
        <sz val="11"/>
        <color theme="1"/>
        <rFont val="Times New Roman"/>
        <family val="1"/>
      </rPr>
      <t xml:space="preserve">       </t>
    </r>
    <r>
      <rPr>
        <sz val="11"/>
        <color theme="1"/>
        <rFont val="Lato"/>
        <family val="2"/>
      </rPr>
      <t>letter from bank (mortgagor)</t>
    </r>
  </si>
  <si>
    <r>
      <t>-</t>
    </r>
    <r>
      <rPr>
        <sz val="11"/>
        <color theme="1"/>
        <rFont val="Times New Roman"/>
        <family val="1"/>
      </rPr>
      <t xml:space="preserve">       </t>
    </r>
    <r>
      <rPr>
        <sz val="11"/>
        <color theme="1"/>
        <rFont val="Lato"/>
        <family val="2"/>
      </rPr>
      <t>summary of income and expenses</t>
    </r>
  </si>
  <si>
    <t>Question 1: Is the value of postponement less than or equal to $100,000?</t>
  </si>
  <si>
    <t>8. ASSSESSOR DECLARATION</t>
  </si>
  <si>
    <t>Customer ID:</t>
  </si>
  <si>
    <t>Question 2: Is the request a full deferral of payment?</t>
  </si>
  <si>
    <t>Full deferral</t>
  </si>
  <si>
    <t>Question 3: Is the repayment plan within the following terms?
&lt;=$15,000: up to 36 months (from original due date)
&gt;$15,000: up to 60 months (from original due date)</t>
  </si>
  <si>
    <t>Question 5: Did the debtor provide additional information and supporting evidence?</t>
  </si>
  <si>
    <t>Question 5 (Postponement) Yes or No</t>
  </si>
  <si>
    <t>No – attempt to negotiate variation to repayment plan, refer to calculation below. Then proceed to Question 4.</t>
  </si>
  <si>
    <t>No – if not yet provided, request additional information from the debtor to support his proposed repayment plan. Refer to supporting evidence tab for further guidance. Then proceed to Question 5.</t>
  </si>
  <si>
    <t>Question 4: Did the debtor accept variation to repayment plan that is within the terms in Question 3?</t>
  </si>
  <si>
    <t>Invoice number/s:</t>
  </si>
  <si>
    <t>Recommend to seek approval from the Treasurer on applicant's proposed repayment plan (see section 7 Recommendation)</t>
  </si>
  <si>
    <t>Seek approval from the Treasurer on the applicant’s proposed payment plan</t>
  </si>
  <si>
    <t>Proceed to Question 3</t>
  </si>
  <si>
    <t>Negotiated payment amount:</t>
  </si>
  <si>
    <t>APPENDIX G: ASSESSMENT FORM TEMPLATE - POSTPONEMENT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</si>
</sst>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164" formatCode="&quot;$&quot;#,##0.00"/>
    <numFmt numFmtId="165" formatCode="&quot;$&quot;#,##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Lato"/>
      <family val="2"/>
    </font>
    <font>
      <b/>
      <sz val="11"/>
      <color theme="1"/>
      <name val="Lato"/>
      <family val="2"/>
    </font>
    <font>
      <sz val="11"/>
      <color rgb="FFFF0000"/>
      <name val="Lato"/>
      <family val="2"/>
    </font>
    <font>
      <b/>
      <sz val="11"/>
      <color rgb="FFFF0000"/>
      <name val="Lato"/>
      <family val="2"/>
    </font>
    <font>
      <b/>
      <i/>
      <sz val="11"/>
      <color rgb="FFFF0000"/>
      <name val="Lato"/>
      <family val="2"/>
    </font>
    <font>
      <b/>
      <sz val="11"/>
      <color theme="0"/>
      <name val="Lato"/>
      <family val="2"/>
    </font>
    <font>
      <b/>
      <i/>
      <sz val="11"/>
      <color rgb="FF002060"/>
      <name val="Lato"/>
      <family val="2"/>
    </font>
    <font>
      <sz val="11"/>
      <color theme="1"/>
      <name val="Times New Roman"/>
      <family val="1"/>
    </font>
    <font>
      <b/>
      <sz val="11"/>
      <color rgb="FF002060"/>
      <name val="Lato"/>
      <family val="2"/>
    </font>
  </fonts>
  <fills count="9">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002060"/>
        <bgColor indexed="64"/>
      </patternFill>
    </fill>
    <fill>
      <patternFill patternType="solid">
        <fgColor rgb="FFD9D9D9"/>
        <bgColor indexed="64"/>
      </patternFill>
    </fill>
    <fill>
      <patternFill patternType="solid">
        <fgColor rgb="FF1F1F5F"/>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1F1F5F"/>
      </left>
      <right style="medium">
        <color rgb="FF1F1F5F"/>
      </right>
      <top style="medium">
        <color rgb="FF1F1F5F"/>
      </top>
      <bottom/>
      <diagonal/>
    </border>
    <border>
      <left/>
      <right style="medium">
        <color rgb="FF1F1F5F"/>
      </right>
      <top style="medium">
        <color rgb="FF1F1F5F"/>
      </top>
      <bottom/>
      <diagonal/>
    </border>
    <border>
      <left style="medium">
        <color rgb="FF1F1F5F"/>
      </left>
      <right style="medium">
        <color rgb="FF1F1F5F"/>
      </right>
      <top/>
      <bottom/>
      <diagonal/>
    </border>
    <border>
      <left/>
      <right style="medium">
        <color rgb="FF1F1F5F"/>
      </right>
      <top/>
      <bottom/>
      <diagonal/>
    </border>
    <border>
      <left style="medium">
        <color rgb="FF1F1F5F"/>
      </left>
      <right style="medium">
        <color rgb="FF1F1F5F"/>
      </right>
      <top/>
      <bottom style="medium">
        <color rgb="FF1F1F5F"/>
      </bottom>
      <diagonal/>
    </border>
    <border>
      <left/>
      <right style="medium">
        <color rgb="FF1F1F5F"/>
      </right>
      <top/>
      <bottom style="medium">
        <color rgb="FF1F1F5F"/>
      </bottom>
      <diagonal/>
    </border>
  </borders>
  <cellStyleXfs count="2">
    <xf numFmtId="0" fontId="0" fillId="0" borderId="0"/>
    <xf numFmtId="44" fontId="1" fillId="0" borderId="0" applyFont="0" applyFill="0" applyBorder="0" applyAlignment="0" applyProtection="0"/>
  </cellStyleXfs>
  <cellXfs count="66">
    <xf numFmtId="0" fontId="0" fillId="0" borderId="0" xfId="0"/>
    <xf numFmtId="0" fontId="3" fillId="0" borderId="0" xfId="0" applyFont="1"/>
    <xf numFmtId="0" fontId="2" fillId="0" borderId="0" xfId="0" applyFont="1"/>
    <xf numFmtId="0" fontId="0" fillId="0" borderId="0" xfId="0" applyAlignment="1">
      <alignment wrapText="1"/>
    </xf>
    <xf numFmtId="0" fontId="3" fillId="0" borderId="0" xfId="0" applyFont="1" applyAlignment="1">
      <alignment vertical="top"/>
    </xf>
    <xf numFmtId="0" fontId="6" fillId="0" borderId="0" xfId="0" applyFont="1"/>
    <xf numFmtId="0" fontId="3" fillId="0" borderId="0" xfId="0" applyFont="1" applyAlignment="1">
      <alignment wrapText="1"/>
    </xf>
    <xf numFmtId="0" fontId="3" fillId="0" borderId="10" xfId="0" applyFont="1" applyBorder="1" applyAlignment="1">
      <alignment horizontal="left" vertical="center" wrapText="1" indent="3"/>
    </xf>
    <xf numFmtId="0" fontId="3" fillId="7" borderId="10" xfId="0" applyFont="1" applyFill="1" applyBorder="1" applyAlignment="1">
      <alignment horizontal="left" vertical="center" wrapText="1" indent="3"/>
    </xf>
    <xf numFmtId="0" fontId="3" fillId="7" borderId="12" xfId="0" applyFont="1" applyFill="1" applyBorder="1" applyAlignment="1">
      <alignment horizontal="left" vertical="center" wrapText="1" indent="3"/>
    </xf>
    <xf numFmtId="0" fontId="8" fillId="8" borderId="7" xfId="0" applyFont="1" applyFill="1" applyBorder="1" applyAlignment="1">
      <alignment vertical="center" wrapText="1"/>
    </xf>
    <xf numFmtId="0" fontId="8" fillId="8" borderId="8" xfId="0" applyFont="1" applyFill="1" applyBorder="1" applyAlignment="1">
      <alignment vertical="center" wrapText="1"/>
    </xf>
    <xf numFmtId="0" fontId="9" fillId="0" borderId="0" xfId="0" applyFont="1" applyAlignment="1">
      <alignment horizontal="left" indent="2"/>
    </xf>
    <xf numFmtId="0" fontId="3" fillId="0" borderId="0" xfId="0" applyFont="1" applyAlignment="1">
      <alignment vertical="top" wrapText="1"/>
    </xf>
    <xf numFmtId="0" fontId="3" fillId="0" borderId="0" xfId="0" applyFont="1" applyAlignment="1">
      <alignment horizontal="left" vertical="top" wrapText="1"/>
    </xf>
    <xf numFmtId="0" fontId="3" fillId="0" borderId="0" xfId="0" applyFont="1" applyAlignment="1" applyProtection="1">
      <alignment vertical="top"/>
      <protection locked="0"/>
    </xf>
    <xf numFmtId="14" fontId="3" fillId="0" borderId="0" xfId="0" applyNumberFormat="1" applyFont="1" applyAlignment="1" applyProtection="1">
      <alignment vertical="top"/>
      <protection locked="0"/>
    </xf>
    <xf numFmtId="164" fontId="3" fillId="0" borderId="0" xfId="0" applyNumberFormat="1" applyFont="1" applyAlignment="1" applyProtection="1">
      <alignment vertical="top"/>
      <protection locked="0"/>
    </xf>
    <xf numFmtId="0" fontId="5" fillId="2" borderId="0" xfId="0" applyFont="1" applyFill="1" applyAlignment="1" applyProtection="1">
      <alignment vertical="top"/>
    </xf>
    <xf numFmtId="14" fontId="5" fillId="2" borderId="0" xfId="0" applyNumberFormat="1" applyFont="1" applyFill="1" applyAlignment="1" applyProtection="1">
      <alignment vertical="top"/>
    </xf>
    <xf numFmtId="164" fontId="5" fillId="2" borderId="0" xfId="0" applyNumberFormat="1" applyFont="1" applyFill="1" applyAlignment="1" applyProtection="1">
      <alignment vertical="top"/>
    </xf>
    <xf numFmtId="0" fontId="5" fillId="2" borderId="0" xfId="0" applyNumberFormat="1" applyFont="1" applyFill="1" applyAlignment="1" applyProtection="1">
      <alignment horizontal="right" vertical="top"/>
    </xf>
    <xf numFmtId="1" fontId="5" fillId="2" borderId="0" xfId="0" applyNumberFormat="1" applyFont="1" applyFill="1" applyAlignment="1" applyProtection="1">
      <alignment vertical="top"/>
    </xf>
    <xf numFmtId="165" fontId="5" fillId="2" borderId="0" xfId="0" applyNumberFormat="1" applyFont="1" applyFill="1" applyAlignment="1" applyProtection="1">
      <alignment vertical="top"/>
    </xf>
    <xf numFmtId="0" fontId="5" fillId="2" borderId="0" xfId="0" applyFont="1" applyFill="1" applyAlignment="1" applyProtection="1">
      <alignment horizontal="left" vertical="top" wrapText="1"/>
    </xf>
    <xf numFmtId="1" fontId="3" fillId="2" borderId="3" xfId="0" applyNumberFormat="1" applyFont="1" applyFill="1" applyBorder="1" applyAlignment="1" applyProtection="1">
      <alignment horizontal="left" vertical="top"/>
    </xf>
    <xf numFmtId="1" fontId="3" fillId="2" borderId="4" xfId="0" applyNumberFormat="1" applyFont="1" applyFill="1" applyBorder="1" applyAlignment="1" applyProtection="1">
      <alignment horizontal="left" vertical="top"/>
    </xf>
    <xf numFmtId="1" fontId="3" fillId="2" borderId="5" xfId="0" applyNumberFormat="1" applyFont="1" applyFill="1" applyBorder="1" applyAlignment="1" applyProtection="1">
      <alignment horizontal="left" vertical="top"/>
    </xf>
    <xf numFmtId="0" fontId="4" fillId="0" borderId="1" xfId="0" applyFont="1" applyBorder="1" applyAlignment="1" applyProtection="1">
      <alignment horizontal="left" vertical="top"/>
      <protection locked="0"/>
    </xf>
    <xf numFmtId="14" fontId="3" fillId="4" borderId="1" xfId="1" applyNumberFormat="1" applyFont="1" applyFill="1" applyBorder="1" applyAlignment="1" applyProtection="1">
      <alignment horizontal="left" vertical="top"/>
      <protection locked="0"/>
    </xf>
    <xf numFmtId="44" fontId="3" fillId="4" borderId="1" xfId="1"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7" fillId="2" borderId="0" xfId="0" applyFont="1" applyFill="1" applyAlignment="1" applyProtection="1">
      <alignment horizontal="left" vertical="top" wrapText="1"/>
    </xf>
    <xf numFmtId="0" fontId="8" fillId="6" borderId="1" xfId="0" applyFont="1" applyFill="1" applyBorder="1" applyAlignment="1" applyProtection="1">
      <alignment horizontal="left" vertical="top"/>
      <protection locked="0"/>
    </xf>
    <xf numFmtId="0" fontId="3" fillId="0" borderId="1" xfId="0" applyFont="1" applyBorder="1" applyAlignment="1" applyProtection="1">
      <alignment horizontal="left" vertical="top" wrapText="1"/>
      <protection locked="0"/>
    </xf>
    <xf numFmtId="0" fontId="3" fillId="0" borderId="1" xfId="0" applyFont="1" applyBorder="1" applyAlignment="1" applyProtection="1">
      <alignment horizontal="left" vertical="top"/>
      <protection locked="0"/>
    </xf>
    <xf numFmtId="0" fontId="4" fillId="0" borderId="1" xfId="0" applyFont="1" applyBorder="1" applyAlignment="1" applyProtection="1">
      <alignment horizontal="left" vertical="top" wrapText="1"/>
      <protection locked="0"/>
    </xf>
    <xf numFmtId="0" fontId="3" fillId="2" borderId="3" xfId="0" applyFont="1" applyFill="1" applyBorder="1" applyAlignment="1" applyProtection="1">
      <alignment horizontal="left" vertical="top"/>
    </xf>
    <xf numFmtId="0" fontId="3" fillId="2" borderId="4" xfId="0" applyFont="1" applyFill="1" applyBorder="1" applyAlignment="1" applyProtection="1">
      <alignment horizontal="left" vertical="top"/>
    </xf>
    <xf numFmtId="0" fontId="3" fillId="2" borderId="5" xfId="0" applyFont="1" applyFill="1" applyBorder="1" applyAlignment="1" applyProtection="1">
      <alignment horizontal="left" vertical="top"/>
    </xf>
    <xf numFmtId="0" fontId="5" fillId="3" borderId="6" xfId="0" applyFont="1" applyFill="1" applyBorder="1" applyAlignment="1" applyProtection="1">
      <alignment horizontal="left" vertical="top" wrapText="1"/>
    </xf>
    <xf numFmtId="0" fontId="3" fillId="0" borderId="1" xfId="0" applyFont="1" applyBorder="1" applyAlignment="1" applyProtection="1">
      <alignment horizontal="center" vertical="top"/>
      <protection locked="0"/>
    </xf>
    <xf numFmtId="1" fontId="3" fillId="2" borderId="1" xfId="1" applyNumberFormat="1" applyFont="1" applyFill="1" applyBorder="1" applyAlignment="1" applyProtection="1">
      <alignment horizontal="left" vertical="top"/>
    </xf>
    <xf numFmtId="14" fontId="3" fillId="2" borderId="1" xfId="1" applyNumberFormat="1" applyFont="1" applyFill="1" applyBorder="1" applyAlignment="1" applyProtection="1">
      <alignment horizontal="left" vertical="top"/>
    </xf>
    <xf numFmtId="44" fontId="3" fillId="2" borderId="1" xfId="1" applyFont="1" applyFill="1" applyBorder="1" applyAlignment="1" applyProtection="1">
      <alignment horizontal="left" vertical="top"/>
    </xf>
    <xf numFmtId="0" fontId="4" fillId="0" borderId="2" xfId="0" applyFont="1" applyBorder="1" applyAlignment="1" applyProtection="1">
      <alignment horizontal="left" vertical="top"/>
      <protection locked="0"/>
    </xf>
    <xf numFmtId="0" fontId="3" fillId="5" borderId="1" xfId="0" applyFont="1" applyFill="1" applyBorder="1" applyAlignment="1" applyProtection="1">
      <alignment horizontal="left" vertical="top" wrapText="1"/>
      <protection locked="0"/>
    </xf>
    <xf numFmtId="0" fontId="3" fillId="4" borderId="1" xfId="0" applyFont="1" applyFill="1" applyBorder="1" applyAlignment="1" applyProtection="1">
      <alignment horizontal="left" vertical="top"/>
      <protection locked="0"/>
    </xf>
    <xf numFmtId="0" fontId="3" fillId="2" borderId="1" xfId="1" applyNumberFormat="1" applyFont="1" applyFill="1" applyBorder="1" applyAlignment="1" applyProtection="1">
      <alignment horizontal="left" vertical="top"/>
    </xf>
    <xf numFmtId="0" fontId="3" fillId="5" borderId="1" xfId="0" applyFont="1" applyFill="1" applyBorder="1" applyAlignment="1" applyProtection="1">
      <alignment horizontal="left" vertical="top"/>
      <protection locked="0"/>
    </xf>
    <xf numFmtId="164" fontId="3" fillId="4" borderId="1" xfId="1" applyNumberFormat="1" applyFont="1" applyFill="1" applyBorder="1" applyAlignment="1" applyProtection="1">
      <alignment horizontal="left" vertical="top"/>
      <protection locked="0"/>
    </xf>
    <xf numFmtId="0" fontId="3" fillId="2" borderId="3" xfId="0" applyFont="1" applyFill="1" applyBorder="1" applyAlignment="1" applyProtection="1">
      <alignment horizontal="left" vertical="top" wrapText="1"/>
    </xf>
    <xf numFmtId="0" fontId="3" fillId="2" borderId="4" xfId="0" applyFont="1" applyFill="1" applyBorder="1" applyAlignment="1" applyProtection="1">
      <alignment horizontal="left" vertical="top" wrapText="1"/>
    </xf>
    <xf numFmtId="0" fontId="3" fillId="2" borderId="5" xfId="0" applyFont="1" applyFill="1" applyBorder="1" applyAlignment="1" applyProtection="1">
      <alignment horizontal="left" vertical="top" wrapText="1"/>
    </xf>
    <xf numFmtId="0" fontId="4" fillId="0" borderId="3" xfId="0" applyFont="1" applyBorder="1" applyAlignment="1" applyProtection="1">
      <alignment horizontal="left" vertical="top"/>
      <protection locked="0"/>
    </xf>
    <xf numFmtId="0" fontId="4" fillId="0" borderId="4" xfId="0" applyFont="1" applyBorder="1" applyAlignment="1" applyProtection="1">
      <alignment horizontal="left" vertical="top"/>
      <protection locked="0"/>
    </xf>
    <xf numFmtId="0" fontId="4" fillId="0" borderId="5" xfId="0" applyFont="1" applyBorder="1" applyAlignment="1" applyProtection="1">
      <alignment horizontal="left" vertical="top"/>
      <protection locked="0"/>
    </xf>
    <xf numFmtId="0" fontId="6" fillId="3" borderId="0" xfId="0" applyFont="1" applyFill="1" applyAlignment="1" applyProtection="1">
      <alignment horizontal="center" vertical="top"/>
      <protection locked="0"/>
    </xf>
    <xf numFmtId="0" fontId="4" fillId="4" borderId="1" xfId="0" applyFont="1" applyFill="1" applyBorder="1" applyAlignment="1" applyProtection="1">
      <alignment horizontal="left" vertical="top"/>
      <protection locked="0"/>
    </xf>
    <xf numFmtId="14" fontId="3" fillId="4" borderId="1" xfId="0" applyNumberFormat="1" applyFont="1" applyFill="1" applyBorder="1" applyAlignment="1" applyProtection="1">
      <alignment horizontal="left" vertical="top"/>
      <protection locked="0"/>
    </xf>
    <xf numFmtId="0" fontId="3" fillId="0" borderId="9" xfId="0" applyFont="1" applyBorder="1" applyAlignment="1">
      <alignment vertical="center" wrapText="1"/>
    </xf>
    <xf numFmtId="0" fontId="3" fillId="7" borderId="9" xfId="0" applyFont="1" applyFill="1" applyBorder="1" applyAlignment="1">
      <alignment vertical="center" wrapText="1"/>
    </xf>
    <xf numFmtId="0" fontId="3" fillId="7" borderId="11" xfId="0" applyFont="1" applyFill="1" applyBorder="1" applyAlignment="1">
      <alignment vertical="center" wrapText="1"/>
    </xf>
    <xf numFmtId="0" fontId="3" fillId="0" borderId="0" xfId="0" applyFont="1" applyAlignment="1">
      <alignment horizontal="left" vertical="top" wrapText="1"/>
    </xf>
    <xf numFmtId="0" fontId="11" fillId="0" borderId="0" xfId="0" applyFont="1"/>
    <xf numFmtId="0" fontId="11" fillId="0" borderId="0" xfId="0" applyFont="1" applyProtection="1">
      <protection locked="0"/>
    </xf>
  </cellXfs>
  <cellStyles count="2">
    <cellStyle name="Currency" xfId="1" builtinId="4"/>
    <cellStyle name="Normal" xfId="0" builtinId="0"/>
  </cellStyles>
  <dxfs count="1">
    <dxf>
      <font>
        <b/>
        <i val="0"/>
        <strike val="0"/>
        <condense val="0"/>
        <extend val="0"/>
        <outline val="0"/>
        <shadow val="0"/>
        <u val="none"/>
        <vertAlign val="baseline"/>
        <sz val="11"/>
        <color theme="1"/>
        <name val="Calibri"/>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id="1" name="Table1" displayName="Table1" ref="A7:B11" totalsRowShown="0" headerRowDxfId="0">
  <autoFilter ref="A7:B11"/>
  <tableColumns count="2">
    <tableColumn id="1" name="Applicant's request"/>
    <tableColumn id="2" name="Action"/>
  </tableColumns>
  <tableStyleInfo name="TableStyleMedium2" showFirstColumn="0" showLastColumn="0" showRowStripes="1" showColumnStripes="0"/>
</table>
</file>

<file path=xl/tables/table2.xml><?xml version="1.0" encoding="utf-8"?>
<table xmlns="http://schemas.openxmlformats.org/spreadsheetml/2006/main" id="3" name="Table3" displayName="Table3" ref="A1:B5" totalsRowShown="0">
  <autoFilter ref="A1:B5"/>
  <tableColumns count="2">
    <tableColumn id="1" name="Payment frequency"/>
    <tableColumn id="2" name="Column1"/>
  </tableColumns>
  <tableStyleInfo name="TableStyleMedium2" showFirstColumn="0" showLastColumn="0" showRowStripes="1" showColumnStripes="0"/>
</table>
</file>

<file path=xl/tables/table3.xml><?xml version="1.0" encoding="utf-8"?>
<table xmlns="http://schemas.openxmlformats.org/spreadsheetml/2006/main" id="10" name="Table10" displayName="Table10" ref="A36:B40" totalsRowShown="0">
  <autoFilter ref="A36:B40"/>
  <tableColumns count="2">
    <tableColumn id="1" name="Recommendation (Postponement)"/>
    <tableColumn id="2" name="Additional information"/>
  </tableColumns>
  <tableStyleInfo name="TableStyleMedium2" showFirstColumn="0" showLastColumn="0" showRowStripes="1" showColumnStripes="0"/>
</table>
</file>

<file path=xl/tables/table4.xml><?xml version="1.0" encoding="utf-8"?>
<table xmlns="http://schemas.openxmlformats.org/spreadsheetml/2006/main" id="16" name="Table717" displayName="Table717" ref="A14:B16" totalsRowShown="0">
  <autoFilter ref="A14:B16"/>
  <tableColumns count="2">
    <tableColumn id="1" name="Question 1 (Postponement) Yes or No"/>
    <tableColumn id="2" name="Column1"/>
  </tableColumns>
  <tableStyleInfo name="TableStyleMedium2" showFirstColumn="0" showLastColumn="0" showRowStripes="1" showColumnStripes="0"/>
</table>
</file>

<file path=xl/tables/table5.xml><?xml version="1.0" encoding="utf-8"?>
<table xmlns="http://schemas.openxmlformats.org/spreadsheetml/2006/main" id="17" name="Table71718" displayName="Table71718" ref="A23:B25" totalsRowShown="0">
  <autoFilter ref="A23:B25"/>
  <tableColumns count="2">
    <tableColumn id="1" name="Question 3 (Postponement) Yes or No"/>
    <tableColumn id="2" name="Column1"/>
  </tableColumns>
  <tableStyleInfo name="TableStyleMedium2" showFirstColumn="0" showLastColumn="0" showRowStripes="1" showColumnStripes="0"/>
</table>
</file>

<file path=xl/tables/table6.xml><?xml version="1.0" encoding="utf-8"?>
<table xmlns="http://schemas.openxmlformats.org/spreadsheetml/2006/main" id="18" name="Table7171819" displayName="Table7171819" ref="A27:B29" totalsRowShown="0">
  <autoFilter ref="A27:B29"/>
  <tableColumns count="2">
    <tableColumn id="1" name="Question 4 (Postponement) Yes or No"/>
    <tableColumn id="2" name="Column1"/>
  </tableColumns>
  <tableStyleInfo name="TableStyleMedium2" showFirstColumn="0" showLastColumn="0" showRowStripes="1" showColumnStripes="0"/>
</table>
</file>

<file path=xl/tables/table7.xml><?xml version="1.0" encoding="utf-8"?>
<table xmlns="http://schemas.openxmlformats.org/spreadsheetml/2006/main" id="19" name="Table717181920" displayName="Table717181920" ref="A31:B33" totalsRowShown="0">
  <autoFilter ref="A31:B33"/>
  <tableColumns count="2">
    <tableColumn id="1" name="Question 5 (Postponement) Yes or No"/>
    <tableColumn id="2" name="Column1"/>
  </tableColumns>
  <tableStyleInfo name="TableStyleMedium2" showFirstColumn="0" showLastColumn="0" showRowStripes="1" showColumnStripes="0"/>
</table>
</file>

<file path=xl/tables/table8.xml><?xml version="1.0" encoding="utf-8"?>
<table xmlns="http://schemas.openxmlformats.org/spreadsheetml/2006/main" id="2" name="Table7173" displayName="Table7173" ref="A18:B20" totalsRowShown="0">
  <autoFilter ref="A18:B20"/>
  <tableColumns count="2">
    <tableColumn id="1" name="Question 2 (Postponement) Yes or No"/>
    <tableColumn id="2" name="Column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E10"/>
  <sheetViews>
    <sheetView workbookViewId="0"/>
  </sheetViews>
  <sheetFormatPr defaultColWidth="9.140625" defaultRowHeight="14.25" x14ac:dyDescent="0.2"/>
  <cols>
    <col min="1" max="1" width="110.140625" style="1" customWidth="1"/>
    <col min="2" max="16384" width="9.140625" style="1"/>
  </cols>
  <sheetData>
    <row r="1" spans="1:5" x14ac:dyDescent="0.2">
      <c r="A1" s="64" t="s">
        <v>109</v>
      </c>
    </row>
    <row r="2" spans="1:5" x14ac:dyDescent="0.2">
      <c r="A2" s="5" t="s">
        <v>43</v>
      </c>
      <c r="B2" s="5"/>
      <c r="C2" s="5"/>
      <c r="D2" s="5"/>
      <c r="E2" s="5"/>
    </row>
    <row r="4" spans="1:5" x14ac:dyDescent="0.2">
      <c r="A4" s="1" t="s">
        <v>84</v>
      </c>
    </row>
    <row r="5" spans="1:5" x14ac:dyDescent="0.2">
      <c r="A5" s="1" t="s">
        <v>85</v>
      </c>
    </row>
    <row r="6" spans="1:5" x14ac:dyDescent="0.2">
      <c r="A6" s="1" t="s">
        <v>44</v>
      </c>
    </row>
    <row r="7" spans="1:5" x14ac:dyDescent="0.2">
      <c r="A7" s="12" t="s">
        <v>45</v>
      </c>
    </row>
    <row r="8" spans="1:5" x14ac:dyDescent="0.2">
      <c r="A8" s="12" t="s">
        <v>46</v>
      </c>
    </row>
    <row r="9" spans="1:5" x14ac:dyDescent="0.2">
      <c r="A9" s="12" t="s">
        <v>47</v>
      </c>
    </row>
    <row r="10" spans="1:5" ht="28.5" x14ac:dyDescent="0.2">
      <c r="A10" s="6" t="s">
        <v>48</v>
      </c>
    </row>
  </sheetData>
  <pageMargins left="0.7" right="0.7" top="0.75" bottom="0.75" header="0.3" footer="0.3"/>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8"/>
  <sheetViews>
    <sheetView tabSelected="1" zoomScaleNormal="100" workbookViewId="0">
      <selection activeCell="A5" sqref="A5:I5"/>
    </sheetView>
  </sheetViews>
  <sheetFormatPr defaultColWidth="9.140625" defaultRowHeight="14.25" x14ac:dyDescent="0.25"/>
  <cols>
    <col min="1" max="1" width="9.28515625" style="15" customWidth="1"/>
    <col min="2" max="2" width="10.140625" style="15" customWidth="1"/>
    <col min="3" max="3" width="27.85546875" style="15" customWidth="1"/>
    <col min="4" max="4" width="10.140625" style="15" customWidth="1"/>
    <col min="5" max="8" width="9.140625" style="15"/>
    <col min="9" max="9" width="12" style="15" customWidth="1"/>
    <col min="10" max="13" width="9.140625" style="15"/>
    <col min="14" max="14" width="13.7109375" style="15" bestFit="1" customWidth="1"/>
    <col min="15" max="15" width="9.140625" style="15"/>
    <col min="16" max="16" width="13.7109375" style="15" bestFit="1" customWidth="1"/>
    <col min="17" max="17" width="18" style="15" bestFit="1" customWidth="1"/>
    <col min="18" max="18" width="14.28515625" style="15" customWidth="1"/>
    <col min="19" max="19" width="13.5703125" style="15" customWidth="1"/>
    <col min="20" max="20" width="12.28515625" style="15" customWidth="1"/>
    <col min="21" max="21" width="9.140625" style="15"/>
    <col min="22" max="22" width="13.7109375" style="15" bestFit="1" customWidth="1"/>
    <col min="23" max="16384" width="9.140625" style="15"/>
  </cols>
  <sheetData>
    <row r="1" spans="1:22" x14ac:dyDescent="0.2">
      <c r="A1" s="65"/>
      <c r="J1" s="57" t="s">
        <v>27</v>
      </c>
      <c r="K1" s="57"/>
      <c r="L1" s="57"/>
      <c r="M1" s="57"/>
      <c r="N1" s="57"/>
      <c r="O1" s="57"/>
      <c r="P1" s="57"/>
      <c r="Q1" s="57"/>
      <c r="R1" s="57"/>
      <c r="S1" s="57"/>
      <c r="T1" s="57"/>
    </row>
    <row r="2" spans="1:22" x14ac:dyDescent="0.25">
      <c r="A2" s="33" t="s">
        <v>0</v>
      </c>
      <c r="B2" s="33"/>
      <c r="C2" s="33"/>
      <c r="D2" s="33"/>
      <c r="E2" s="33"/>
      <c r="F2" s="33"/>
      <c r="G2" s="33"/>
      <c r="H2" s="33"/>
      <c r="I2" s="33"/>
    </row>
    <row r="3" spans="1:22" x14ac:dyDescent="0.25">
      <c r="A3" s="28" t="s">
        <v>1</v>
      </c>
      <c r="B3" s="28"/>
      <c r="C3" s="47"/>
      <c r="D3" s="47"/>
      <c r="E3" s="47"/>
      <c r="F3" s="47"/>
      <c r="G3" s="47"/>
      <c r="H3" s="47"/>
      <c r="I3" s="47"/>
    </row>
    <row r="4" spans="1:22" x14ac:dyDescent="0.25">
      <c r="A4" s="28" t="s">
        <v>95</v>
      </c>
      <c r="B4" s="28"/>
      <c r="C4" s="47"/>
      <c r="D4" s="47"/>
      <c r="E4" s="47"/>
      <c r="F4" s="47"/>
      <c r="G4" s="47"/>
      <c r="H4" s="47"/>
      <c r="I4" s="47"/>
    </row>
    <row r="5" spans="1:22" x14ac:dyDescent="0.25">
      <c r="A5" s="33" t="s">
        <v>2</v>
      </c>
      <c r="B5" s="33"/>
      <c r="C5" s="33"/>
      <c r="D5" s="33"/>
      <c r="E5" s="33"/>
      <c r="F5" s="33"/>
      <c r="G5" s="33"/>
      <c r="H5" s="33"/>
      <c r="I5" s="33"/>
    </row>
    <row r="6" spans="1:22" x14ac:dyDescent="0.25">
      <c r="A6" s="28" t="s">
        <v>104</v>
      </c>
      <c r="B6" s="28"/>
      <c r="C6" s="28"/>
      <c r="D6" s="58"/>
      <c r="E6" s="58"/>
      <c r="F6" s="58"/>
      <c r="G6" s="58"/>
      <c r="H6" s="58"/>
      <c r="I6" s="58"/>
      <c r="V6" s="16"/>
    </row>
    <row r="7" spans="1:22" x14ac:dyDescent="0.25">
      <c r="A7" s="28" t="s">
        <v>22</v>
      </c>
      <c r="B7" s="28"/>
      <c r="C7" s="28"/>
      <c r="D7" s="59"/>
      <c r="E7" s="47"/>
      <c r="F7" s="47"/>
      <c r="G7" s="47"/>
      <c r="H7" s="47"/>
      <c r="I7" s="47"/>
      <c r="V7" s="16"/>
    </row>
    <row r="8" spans="1:22" x14ac:dyDescent="0.25">
      <c r="A8" s="28" t="s">
        <v>3</v>
      </c>
      <c r="B8" s="28"/>
      <c r="C8" s="28"/>
      <c r="D8" s="50"/>
      <c r="E8" s="50"/>
      <c r="F8" s="50"/>
      <c r="G8" s="50"/>
      <c r="H8" s="50"/>
      <c r="I8" s="50"/>
      <c r="V8" s="16"/>
    </row>
    <row r="9" spans="1:22" x14ac:dyDescent="0.25">
      <c r="A9" s="28" t="s">
        <v>4</v>
      </c>
      <c r="B9" s="28"/>
      <c r="C9" s="28"/>
      <c r="D9" s="50"/>
      <c r="E9" s="50"/>
      <c r="F9" s="50"/>
      <c r="G9" s="50"/>
      <c r="H9" s="50"/>
      <c r="I9" s="50"/>
      <c r="V9" s="16"/>
    </row>
    <row r="10" spans="1:22" x14ac:dyDescent="0.25">
      <c r="A10" s="28" t="s">
        <v>5</v>
      </c>
      <c r="B10" s="28"/>
      <c r="C10" s="28"/>
      <c r="D10" s="58"/>
      <c r="E10" s="58"/>
      <c r="F10" s="58"/>
      <c r="G10" s="58"/>
      <c r="H10" s="58"/>
      <c r="I10" s="58"/>
      <c r="V10" s="16"/>
    </row>
    <row r="11" spans="1:22" x14ac:dyDescent="0.25">
      <c r="A11" s="33" t="s">
        <v>65</v>
      </c>
      <c r="B11" s="33"/>
      <c r="C11" s="33"/>
      <c r="D11" s="33"/>
      <c r="E11" s="33"/>
      <c r="F11" s="33"/>
      <c r="G11" s="33"/>
      <c r="H11" s="33"/>
      <c r="I11" s="33"/>
      <c r="V11" s="16"/>
    </row>
    <row r="12" spans="1:22" x14ac:dyDescent="0.25">
      <c r="A12" s="28" t="s">
        <v>20</v>
      </c>
      <c r="B12" s="28"/>
      <c r="C12" s="28"/>
      <c r="D12" s="49"/>
      <c r="E12" s="49"/>
      <c r="F12" s="49"/>
      <c r="G12" s="49"/>
      <c r="H12" s="49"/>
      <c r="I12" s="49"/>
      <c r="V12" s="16"/>
    </row>
    <row r="13" spans="1:22" x14ac:dyDescent="0.25">
      <c r="A13" s="28" t="s">
        <v>21</v>
      </c>
      <c r="B13" s="28"/>
      <c r="C13" s="28"/>
      <c r="D13" s="50"/>
      <c r="E13" s="50"/>
      <c r="F13" s="50"/>
      <c r="G13" s="50"/>
      <c r="H13" s="50"/>
      <c r="I13" s="50"/>
      <c r="V13" s="16"/>
    </row>
    <row r="14" spans="1:22" x14ac:dyDescent="0.25">
      <c r="A14" s="28" t="s">
        <v>23</v>
      </c>
      <c r="B14" s="28"/>
      <c r="C14" s="28"/>
      <c r="D14" s="29"/>
      <c r="E14" s="30"/>
      <c r="F14" s="30"/>
      <c r="G14" s="30"/>
      <c r="H14" s="30"/>
      <c r="I14" s="30"/>
      <c r="V14" s="16"/>
    </row>
    <row r="15" spans="1:22" x14ac:dyDescent="0.25">
      <c r="A15" s="28" t="s">
        <v>24</v>
      </c>
      <c r="B15" s="28"/>
      <c r="C15" s="28"/>
      <c r="D15" s="48" t="str">
        <f>IFERROR(ROUND((D9/D13),0)," ")</f>
        <v xml:space="preserve"> </v>
      </c>
      <c r="E15" s="44"/>
      <c r="F15" s="44"/>
      <c r="G15" s="44"/>
      <c r="H15" s="44"/>
      <c r="I15" s="44"/>
      <c r="V15" s="16"/>
    </row>
    <row r="16" spans="1:22" x14ac:dyDescent="0.25">
      <c r="A16" s="28" t="s">
        <v>25</v>
      </c>
      <c r="B16" s="28"/>
      <c r="C16" s="28"/>
      <c r="D16" s="43" t="str">
        <f>IF(D14=0," ",IFERROR(IF(D12='Dropdown list'!A2,'Postponement Assessment'!D14,IF(D12='Dropdown list'!A3,('Postponement Assessment'!D14+(('Postponement Assessment'!D15-1)*'Dropdown list'!B3)),IF(D12='Dropdown list'!A4,('Postponement Assessment'!D14+(('Postponement Assessment'!D15-1)*'Dropdown list'!B4)),IF(D12='Dropdown list'!A5,('Postponement Assessment'!D14+(('Postponement Assessment'!D15-1)*'Dropdown list'!B5))," "))))," "))</f>
        <v xml:space="preserve"> </v>
      </c>
      <c r="E16" s="44"/>
      <c r="F16" s="44"/>
      <c r="G16" s="44"/>
      <c r="H16" s="44"/>
      <c r="I16" s="44"/>
      <c r="V16" s="16"/>
    </row>
    <row r="17" spans="1:22" ht="31.5" customHeight="1" x14ac:dyDescent="0.25">
      <c r="A17" s="36" t="s">
        <v>40</v>
      </c>
      <c r="B17" s="36"/>
      <c r="C17" s="36"/>
      <c r="D17" s="37" t="str">
        <f>IFERROR(ROUND(((D16-D7)/30.4),0)," ")</f>
        <v xml:space="preserve"> </v>
      </c>
      <c r="E17" s="38"/>
      <c r="F17" s="38"/>
      <c r="G17" s="38"/>
      <c r="H17" s="38"/>
      <c r="I17" s="39"/>
      <c r="V17" s="16"/>
    </row>
    <row r="18" spans="1:22" x14ac:dyDescent="0.25">
      <c r="A18" s="33" t="s">
        <v>41</v>
      </c>
      <c r="B18" s="33"/>
      <c r="C18" s="33"/>
      <c r="D18" s="33"/>
      <c r="E18" s="33"/>
      <c r="F18" s="33"/>
      <c r="G18" s="33"/>
      <c r="H18" s="33"/>
      <c r="I18" s="33"/>
      <c r="V18" s="16"/>
    </row>
    <row r="19" spans="1:22" ht="33" customHeight="1" x14ac:dyDescent="0.25">
      <c r="A19" s="54" t="s">
        <v>11</v>
      </c>
      <c r="B19" s="55"/>
      <c r="C19" s="56"/>
      <c r="D19" s="51" t="str">
        <f>IF(D17=" "," ",IF(D17&gt;12,"Long-term postponement (period more than 12 months from due date)","Short-term postponement (period up to 12 months from due date)"))</f>
        <v xml:space="preserve"> </v>
      </c>
      <c r="E19" s="52"/>
      <c r="F19" s="52"/>
      <c r="G19" s="52"/>
      <c r="H19" s="52"/>
      <c r="I19" s="53"/>
      <c r="J19" s="31" t="str">
        <f>IF(D19='Dropdown list'!A8,'Dropdown list'!B8,IF(D19='Dropdown list'!A9,'Dropdown list'!B9," "))</f>
        <v xml:space="preserve"> </v>
      </c>
      <c r="K19" s="31"/>
      <c r="L19" s="31"/>
      <c r="M19" s="31"/>
      <c r="N19" s="31"/>
      <c r="O19" s="31"/>
      <c r="P19" s="31"/>
      <c r="Q19" s="31"/>
      <c r="R19" s="31"/>
      <c r="S19" s="31"/>
      <c r="T19" s="31"/>
      <c r="V19" s="16"/>
    </row>
    <row r="20" spans="1:22" x14ac:dyDescent="0.25">
      <c r="A20" s="33" t="s">
        <v>62</v>
      </c>
      <c r="B20" s="33"/>
      <c r="C20" s="33"/>
      <c r="D20" s="33"/>
      <c r="E20" s="33"/>
      <c r="F20" s="33"/>
      <c r="G20" s="33"/>
      <c r="H20" s="33"/>
      <c r="I20" s="33"/>
      <c r="V20" s="16"/>
    </row>
    <row r="21" spans="1:22" ht="30.75" customHeight="1" x14ac:dyDescent="0.25">
      <c r="A21" s="36" t="s">
        <v>93</v>
      </c>
      <c r="B21" s="36"/>
      <c r="C21" s="36"/>
      <c r="D21" s="37" t="str">
        <f>IF(D9=0," ",IF(D9&lt;=100000,"Yes","No"))</f>
        <v xml:space="preserve"> </v>
      </c>
      <c r="E21" s="38"/>
      <c r="F21" s="38"/>
      <c r="G21" s="38"/>
      <c r="H21" s="38"/>
      <c r="I21" s="39"/>
      <c r="J21" s="31" t="str">
        <f>IF(D21='Dropdown list'!A15,'Dropdown list'!B15,IF(D21='Dropdown list'!A16,'Dropdown list'!B16," "))</f>
        <v xml:space="preserve"> </v>
      </c>
      <c r="K21" s="31"/>
      <c r="L21" s="31"/>
      <c r="M21" s="31"/>
      <c r="N21" s="31"/>
      <c r="O21" s="31"/>
      <c r="P21" s="31"/>
      <c r="Q21" s="31"/>
      <c r="R21" s="31"/>
      <c r="S21" s="31"/>
      <c r="T21" s="31"/>
      <c r="V21" s="16"/>
    </row>
    <row r="22" spans="1:22" ht="30.75" customHeight="1" x14ac:dyDescent="0.25">
      <c r="A22" s="36" t="s">
        <v>96</v>
      </c>
      <c r="B22" s="36"/>
      <c r="C22" s="36"/>
      <c r="D22" s="37" t="str">
        <f>IF(D12=0," ",IF(D12='Dropdown list'!A2,"Yes","No"))</f>
        <v xml:space="preserve"> </v>
      </c>
      <c r="E22" s="38"/>
      <c r="F22" s="38"/>
      <c r="G22" s="38"/>
      <c r="H22" s="38"/>
      <c r="I22" s="39"/>
      <c r="J22" s="31" t="str">
        <f>IF(D22='Dropdown list'!A19,'Dropdown list'!B19,IF(D22='Dropdown list'!A20,'Dropdown list'!B20," "))</f>
        <v xml:space="preserve"> </v>
      </c>
      <c r="K22" s="31"/>
      <c r="L22" s="31"/>
      <c r="M22" s="31"/>
      <c r="N22" s="31"/>
      <c r="O22" s="31"/>
      <c r="P22" s="31"/>
      <c r="Q22" s="31"/>
      <c r="R22" s="31"/>
      <c r="S22" s="31"/>
      <c r="T22" s="31"/>
      <c r="V22" s="16"/>
    </row>
    <row r="23" spans="1:22" ht="103.5" customHeight="1" x14ac:dyDescent="0.25">
      <c r="A23" s="36" t="s">
        <v>98</v>
      </c>
      <c r="B23" s="36"/>
      <c r="C23" s="36"/>
      <c r="D23" s="37" t="str">
        <f>IF(D17=" "," ",IF(D9&gt;100000," ",IF(D22="Yes"," ",IF(AND(D9&lt;=15000,D17&lt;=36),"Yes",IF(AND(D9&gt;15000,D17&lt;=60),"Yes","No")))))</f>
        <v xml:space="preserve"> </v>
      </c>
      <c r="E23" s="38"/>
      <c r="F23" s="38"/>
      <c r="G23" s="38"/>
      <c r="H23" s="38"/>
      <c r="I23" s="39"/>
      <c r="J23" s="31" t="str">
        <f>IF(D23='Dropdown list'!A24,'Dropdown list'!B24,IF(D23='Dropdown list'!A25,'Dropdown list'!B25," "))</f>
        <v xml:space="preserve"> </v>
      </c>
      <c r="K23" s="31"/>
      <c r="L23" s="31"/>
      <c r="M23" s="31"/>
      <c r="N23" s="31"/>
      <c r="O23" s="31"/>
      <c r="P23" s="31"/>
      <c r="Q23" s="31"/>
      <c r="R23" s="31"/>
      <c r="S23" s="31"/>
      <c r="T23" s="31"/>
      <c r="V23" s="16"/>
    </row>
    <row r="24" spans="1:22" ht="52.5" customHeight="1" x14ac:dyDescent="0.25">
      <c r="A24" s="36" t="s">
        <v>103</v>
      </c>
      <c r="B24" s="36"/>
      <c r="C24" s="36"/>
      <c r="D24" s="49"/>
      <c r="E24" s="49"/>
      <c r="F24" s="49"/>
      <c r="G24" s="49"/>
      <c r="H24" s="49"/>
      <c r="I24" s="49"/>
      <c r="J24" s="31" t="str">
        <f>IF(D24='Dropdown list'!A28,'Dropdown list'!B28,IF(D24='Dropdown list'!A29,'Dropdown list'!B29," "))</f>
        <v xml:space="preserve"> </v>
      </c>
      <c r="K24" s="31"/>
      <c r="L24" s="31"/>
      <c r="M24" s="31"/>
      <c r="N24" s="31"/>
      <c r="O24" s="31"/>
      <c r="P24" s="31"/>
      <c r="Q24" s="31"/>
      <c r="R24" s="31"/>
      <c r="S24" s="31"/>
      <c r="T24" s="31"/>
      <c r="V24" s="16"/>
    </row>
    <row r="25" spans="1:22" ht="52.5" customHeight="1" x14ac:dyDescent="0.25">
      <c r="A25" s="36" t="s">
        <v>99</v>
      </c>
      <c r="B25" s="36"/>
      <c r="C25" s="36"/>
      <c r="D25" s="49"/>
      <c r="E25" s="49"/>
      <c r="F25" s="49"/>
      <c r="G25" s="49"/>
      <c r="H25" s="49"/>
      <c r="I25" s="49"/>
      <c r="J25" s="31" t="str">
        <f>IF(D25='Dropdown list'!A32,'Dropdown list'!B32,IF(D25='Dropdown list'!A33,'Dropdown list'!B33," "))</f>
        <v xml:space="preserve"> </v>
      </c>
      <c r="K25" s="31"/>
      <c r="L25" s="31"/>
      <c r="M25" s="31"/>
      <c r="N25" s="31"/>
      <c r="O25" s="31"/>
      <c r="P25" s="31"/>
      <c r="Q25" s="31"/>
      <c r="R25" s="31"/>
      <c r="S25" s="31"/>
      <c r="T25" s="31"/>
      <c r="V25" s="16"/>
    </row>
    <row r="26" spans="1:22" ht="35.25" customHeight="1" x14ac:dyDescent="0.25">
      <c r="A26" s="33" t="s">
        <v>58</v>
      </c>
      <c r="B26" s="33"/>
      <c r="C26" s="33"/>
      <c r="D26" s="33"/>
      <c r="E26" s="33"/>
      <c r="F26" s="33"/>
      <c r="G26" s="33"/>
      <c r="H26" s="33"/>
      <c r="I26" s="33"/>
      <c r="J26" s="40" t="s">
        <v>39</v>
      </c>
      <c r="K26" s="31"/>
      <c r="L26" s="31"/>
      <c r="M26" s="31"/>
      <c r="N26" s="31"/>
      <c r="O26" s="31"/>
      <c r="P26" s="31"/>
      <c r="Q26" s="31"/>
      <c r="R26" s="31"/>
      <c r="S26" s="31"/>
      <c r="T26" s="31"/>
      <c r="V26" s="16"/>
    </row>
    <row r="27" spans="1:22" x14ac:dyDescent="0.25">
      <c r="A27" s="41"/>
      <c r="B27" s="41"/>
      <c r="C27" s="41"/>
      <c r="D27" s="41" t="s">
        <v>32</v>
      </c>
      <c r="E27" s="41"/>
      <c r="F27" s="41"/>
      <c r="G27" s="41" t="s">
        <v>33</v>
      </c>
      <c r="H27" s="41"/>
      <c r="I27" s="41"/>
      <c r="V27" s="16"/>
    </row>
    <row r="28" spans="1:22" x14ac:dyDescent="0.25">
      <c r="A28" s="35" t="s">
        <v>30</v>
      </c>
      <c r="B28" s="35"/>
      <c r="C28" s="35"/>
      <c r="D28" s="41"/>
      <c r="E28" s="41"/>
      <c r="F28" s="41"/>
      <c r="G28" s="41"/>
      <c r="H28" s="41"/>
      <c r="I28" s="41"/>
      <c r="V28" s="16"/>
    </row>
    <row r="29" spans="1:22" ht="18.75" customHeight="1" x14ac:dyDescent="0.25">
      <c r="A29" s="35" t="s">
        <v>31</v>
      </c>
      <c r="B29" s="35"/>
      <c r="C29" s="35"/>
      <c r="D29" s="41"/>
      <c r="E29" s="41"/>
      <c r="F29" s="41"/>
      <c r="G29" s="41"/>
      <c r="H29" s="41"/>
      <c r="I29" s="41"/>
      <c r="V29" s="16"/>
    </row>
    <row r="30" spans="1:22" x14ac:dyDescent="0.25">
      <c r="A30" s="33" t="s">
        <v>59</v>
      </c>
      <c r="B30" s="33"/>
      <c r="C30" s="33"/>
      <c r="D30" s="33"/>
      <c r="E30" s="33"/>
      <c r="F30" s="33"/>
      <c r="G30" s="33"/>
      <c r="H30" s="33"/>
      <c r="I30" s="33"/>
      <c r="V30" s="16"/>
    </row>
    <row r="31" spans="1:22" ht="29.25" customHeight="1" x14ac:dyDescent="0.25">
      <c r="A31" s="45" t="s">
        <v>34</v>
      </c>
      <c r="B31" s="45"/>
      <c r="C31" s="45"/>
      <c r="D31" s="46"/>
      <c r="E31" s="46"/>
      <c r="F31" s="46"/>
      <c r="G31" s="46"/>
      <c r="H31" s="46"/>
      <c r="I31" s="46"/>
      <c r="J31" s="40" t="str">
        <f>IF(D31='Dropdown list'!A38,'Dropdown list'!B38," ")</f>
        <v xml:space="preserve"> </v>
      </c>
      <c r="K31" s="31"/>
      <c r="L31" s="31"/>
      <c r="M31" s="31"/>
      <c r="N31" s="31"/>
      <c r="O31" s="31"/>
      <c r="P31" s="31"/>
      <c r="Q31" s="31"/>
      <c r="R31" s="31"/>
      <c r="S31" s="31"/>
      <c r="T31" s="31"/>
      <c r="V31" s="16"/>
    </row>
    <row r="32" spans="1:22" x14ac:dyDescent="0.25">
      <c r="A32" s="28" t="s">
        <v>20</v>
      </c>
      <c r="B32" s="28"/>
      <c r="C32" s="28"/>
      <c r="D32" s="49"/>
      <c r="E32" s="49"/>
      <c r="F32" s="49"/>
      <c r="G32" s="49"/>
      <c r="H32" s="49"/>
      <c r="I32" s="49"/>
      <c r="V32" s="16"/>
    </row>
    <row r="33" spans="1:22" x14ac:dyDescent="0.25">
      <c r="A33" s="28" t="s">
        <v>108</v>
      </c>
      <c r="B33" s="28"/>
      <c r="C33" s="28"/>
      <c r="D33" s="50"/>
      <c r="E33" s="50"/>
      <c r="F33" s="50"/>
      <c r="G33" s="50"/>
      <c r="H33" s="50"/>
      <c r="I33" s="50"/>
      <c r="V33" s="16"/>
    </row>
    <row r="34" spans="1:22" x14ac:dyDescent="0.25">
      <c r="A34" s="28" t="s">
        <v>23</v>
      </c>
      <c r="B34" s="28"/>
      <c r="C34" s="28"/>
      <c r="D34" s="29"/>
      <c r="E34" s="30"/>
      <c r="F34" s="30"/>
      <c r="G34" s="30"/>
      <c r="H34" s="30"/>
      <c r="I34" s="30"/>
      <c r="V34" s="16"/>
    </row>
    <row r="35" spans="1:22" x14ac:dyDescent="0.25">
      <c r="A35" s="28" t="s">
        <v>24</v>
      </c>
      <c r="B35" s="28"/>
      <c r="C35" s="28"/>
      <c r="D35" s="42" t="str">
        <f>IFERROR(D9/D33," ")</f>
        <v xml:space="preserve"> </v>
      </c>
      <c r="E35" s="42"/>
      <c r="F35" s="42"/>
      <c r="G35" s="42"/>
      <c r="H35" s="42"/>
      <c r="I35" s="42"/>
      <c r="V35" s="16"/>
    </row>
    <row r="36" spans="1:22" x14ac:dyDescent="0.25">
      <c r="A36" s="28" t="s">
        <v>25</v>
      </c>
      <c r="B36" s="28"/>
      <c r="C36" s="28"/>
      <c r="D36" s="43" t="str">
        <f>IFERROR(IF(D32='Dropdown list'!A2,'Postponement Assessment'!D34,IF(D32='Dropdown list'!A3,(('Postponement Assessment'!D34+('Postponement Assessment'!D35-1)*'Dropdown list'!B3)),IF(D32='Dropdown list'!A4,('Postponement Assessment'!D34+(('Postponement Assessment'!D35-1)*'Dropdown list'!B4)),IF(D32='Dropdown list'!A5,('Postponement Assessment'!D34+(('Postponement Assessment'!D35-1)*'Dropdown list'!B5))," "))))," ")</f>
        <v xml:space="preserve"> </v>
      </c>
      <c r="E36" s="44"/>
      <c r="F36" s="44"/>
      <c r="G36" s="44"/>
      <c r="H36" s="44"/>
      <c r="I36" s="44"/>
      <c r="V36" s="16"/>
    </row>
    <row r="37" spans="1:22" x14ac:dyDescent="0.25">
      <c r="A37" s="28" t="s">
        <v>26</v>
      </c>
      <c r="B37" s="28"/>
      <c r="C37" s="28"/>
      <c r="D37" s="25" t="str">
        <f>IFERROR((D36-D7)/30.4," ")</f>
        <v xml:space="preserve"> </v>
      </c>
      <c r="E37" s="26"/>
      <c r="F37" s="26"/>
      <c r="G37" s="26"/>
      <c r="H37" s="26"/>
      <c r="I37" s="27"/>
      <c r="V37" s="16"/>
    </row>
    <row r="38" spans="1:22" x14ac:dyDescent="0.25">
      <c r="A38" s="33" t="s">
        <v>94</v>
      </c>
      <c r="B38" s="33"/>
      <c r="C38" s="33"/>
      <c r="D38" s="33"/>
      <c r="E38" s="33"/>
      <c r="F38" s="33"/>
      <c r="G38" s="33"/>
      <c r="H38" s="33"/>
      <c r="I38" s="33"/>
      <c r="V38" s="16"/>
    </row>
    <row r="39" spans="1:22" ht="36.75" customHeight="1" x14ac:dyDescent="0.25">
      <c r="A39" s="34" t="s">
        <v>52</v>
      </c>
      <c r="B39" s="34"/>
      <c r="C39" s="34"/>
      <c r="D39" s="34"/>
      <c r="E39" s="34"/>
      <c r="F39" s="34"/>
      <c r="G39" s="34"/>
      <c r="H39" s="34"/>
      <c r="I39" s="34"/>
      <c r="V39" s="16"/>
    </row>
    <row r="40" spans="1:22" x14ac:dyDescent="0.25">
      <c r="A40" s="35" t="s">
        <v>53</v>
      </c>
      <c r="B40" s="35"/>
      <c r="C40" s="35"/>
      <c r="D40" s="35" t="s">
        <v>56</v>
      </c>
      <c r="E40" s="35"/>
      <c r="F40" s="35"/>
      <c r="G40" s="35" t="s">
        <v>57</v>
      </c>
      <c r="H40" s="35"/>
      <c r="I40" s="35"/>
      <c r="V40" s="16"/>
    </row>
    <row r="41" spans="1:22" ht="14.25" customHeight="1" x14ac:dyDescent="0.25">
      <c r="A41" s="35" t="s">
        <v>54</v>
      </c>
      <c r="B41" s="35"/>
      <c r="C41" s="35"/>
      <c r="D41" s="35" t="s">
        <v>56</v>
      </c>
      <c r="E41" s="35"/>
      <c r="F41" s="35"/>
      <c r="G41" s="35" t="s">
        <v>57</v>
      </c>
      <c r="H41" s="35"/>
      <c r="I41" s="35"/>
      <c r="V41" s="16"/>
    </row>
    <row r="42" spans="1:22" x14ac:dyDescent="0.25">
      <c r="A42" s="35" t="s">
        <v>55</v>
      </c>
      <c r="B42" s="35"/>
      <c r="C42" s="35"/>
      <c r="D42" s="35" t="s">
        <v>56</v>
      </c>
      <c r="E42" s="35"/>
      <c r="F42" s="35"/>
      <c r="G42" s="35" t="s">
        <v>57</v>
      </c>
      <c r="H42" s="35"/>
      <c r="I42" s="35"/>
      <c r="V42" s="16"/>
    </row>
    <row r="43" spans="1:22" x14ac:dyDescent="0.25">
      <c r="J43" s="32" t="s">
        <v>71</v>
      </c>
      <c r="K43" s="32"/>
      <c r="L43" s="32"/>
      <c r="M43" s="32"/>
      <c r="N43" s="32"/>
      <c r="O43" s="32"/>
      <c r="P43" s="32"/>
      <c r="Q43" s="32"/>
      <c r="R43" s="32"/>
      <c r="S43" s="32"/>
      <c r="T43" s="32"/>
      <c r="V43" s="16"/>
    </row>
    <row r="44" spans="1:22" ht="14.25" customHeight="1" x14ac:dyDescent="0.25">
      <c r="J44" s="18" t="s">
        <v>66</v>
      </c>
      <c r="K44" s="18"/>
      <c r="L44" s="18"/>
      <c r="M44" s="18"/>
      <c r="N44" s="18"/>
      <c r="O44" s="18"/>
      <c r="P44" s="19"/>
      <c r="Q44" s="20" t="str">
        <f>IF(D22="Yes",D9,IF(D23="No",D9," "))</f>
        <v xml:space="preserve"> </v>
      </c>
      <c r="R44" s="24" t="str">
        <f>IF(Q49=" "," ","This is the terms that you should negotiate at a minimum. You can negotiate other terms (i.e. start date, payment frequency and amount) as long as it is with the required period as noted in Question 3.")</f>
        <v xml:space="preserve"> </v>
      </c>
      <c r="S44" s="24"/>
      <c r="T44" s="24"/>
      <c r="V44" s="16"/>
    </row>
    <row r="45" spans="1:22" x14ac:dyDescent="0.25">
      <c r="J45" s="18" t="s">
        <v>67</v>
      </c>
      <c r="K45" s="18"/>
      <c r="L45" s="18"/>
      <c r="M45" s="18"/>
      <c r="N45" s="18"/>
      <c r="O45" s="18"/>
      <c r="P45" s="19"/>
      <c r="Q45" s="19" t="str">
        <f ca="1">IF(D22="Yes",(TODAY()+14),IF(D23="No",D14," "))</f>
        <v xml:space="preserve"> </v>
      </c>
      <c r="R45" s="24"/>
      <c r="S45" s="24"/>
      <c r="T45" s="24"/>
      <c r="V45" s="16"/>
    </row>
    <row r="46" spans="1:22" x14ac:dyDescent="0.25">
      <c r="J46" s="18" t="s">
        <v>68</v>
      </c>
      <c r="K46" s="18"/>
      <c r="L46" s="18"/>
      <c r="M46" s="18"/>
      <c r="N46" s="18"/>
      <c r="O46" s="18"/>
      <c r="P46" s="19"/>
      <c r="Q46" s="19" t="b">
        <f>IFERROR(IF(OR(D22="Yes",D23="No"),IF(D9&lt;=15000,(D7+(365*3)),IF(D9&gt;15000,(D7+(365*5))," ")))," ")</f>
        <v>0</v>
      </c>
      <c r="R46" s="24"/>
      <c r="S46" s="24"/>
      <c r="T46" s="24"/>
      <c r="V46" s="16"/>
    </row>
    <row r="47" spans="1:22" x14ac:dyDescent="0.25">
      <c r="J47" s="18" t="s">
        <v>16</v>
      </c>
      <c r="K47" s="18"/>
      <c r="L47" s="18"/>
      <c r="M47" s="18"/>
      <c r="N47" s="18"/>
      <c r="O47" s="18"/>
      <c r="P47" s="19"/>
      <c r="Q47" s="21" t="str">
        <f>IF(D22="Yes",'Dropdown list'!A5,IF(D23="No",D12," "))</f>
        <v xml:space="preserve"> </v>
      </c>
      <c r="R47" s="24"/>
      <c r="S47" s="24"/>
      <c r="T47" s="24"/>
      <c r="V47" s="16"/>
    </row>
    <row r="48" spans="1:22" x14ac:dyDescent="0.25">
      <c r="J48" s="18" t="s">
        <v>69</v>
      </c>
      <c r="K48" s="18"/>
      <c r="L48" s="18"/>
      <c r="M48" s="18"/>
      <c r="N48" s="18"/>
      <c r="O48" s="18"/>
      <c r="P48" s="19"/>
      <c r="Q48" s="22" t="b">
        <f>IF(D22="Yes",((Q46-Q45)/30.4)+1,IF(D23="No",IF(Q47="Weekly",((Q46-Q45)/7)+1,IF(Q47="Fortnightly",((Q46-Q45)/14)+1,IF(Q47="Monthly",((Q46-Q45)/30.4)+1," ")))))</f>
        <v>0</v>
      </c>
      <c r="R48" s="24"/>
      <c r="S48" s="24"/>
      <c r="T48" s="24"/>
      <c r="V48" s="16"/>
    </row>
    <row r="49" spans="10:22" ht="18" customHeight="1" x14ac:dyDescent="0.25">
      <c r="J49" s="18" t="s">
        <v>70</v>
      </c>
      <c r="K49" s="18"/>
      <c r="L49" s="18"/>
      <c r="M49" s="18"/>
      <c r="N49" s="18"/>
      <c r="O49" s="18"/>
      <c r="P49" s="19"/>
      <c r="Q49" s="23" t="str">
        <f>IFERROR(Q44/Q48," ")</f>
        <v xml:space="preserve"> </v>
      </c>
      <c r="R49" s="24"/>
      <c r="S49" s="24"/>
      <c r="T49" s="24"/>
      <c r="V49" s="16"/>
    </row>
    <row r="50" spans="10:22" x14ac:dyDescent="0.25">
      <c r="P50" s="16"/>
      <c r="V50" s="16"/>
    </row>
    <row r="51" spans="10:22" x14ac:dyDescent="0.25">
      <c r="P51" s="16"/>
      <c r="V51" s="16"/>
    </row>
    <row r="52" spans="10:22" x14ac:dyDescent="0.25">
      <c r="P52" s="16"/>
      <c r="V52" s="16"/>
    </row>
    <row r="53" spans="10:22" x14ac:dyDescent="0.25">
      <c r="P53" s="16"/>
      <c r="V53" s="16"/>
    </row>
    <row r="54" spans="10:22" x14ac:dyDescent="0.25">
      <c r="N54" s="16"/>
      <c r="P54" s="16"/>
      <c r="V54" s="16"/>
    </row>
    <row r="55" spans="10:22" x14ac:dyDescent="0.25">
      <c r="P55" s="16"/>
      <c r="V55" s="16"/>
    </row>
    <row r="56" spans="10:22" x14ac:dyDescent="0.25">
      <c r="P56" s="16"/>
      <c r="Q56" s="17"/>
      <c r="V56" s="16"/>
    </row>
    <row r="57" spans="10:22" x14ac:dyDescent="0.25">
      <c r="P57" s="16"/>
      <c r="V57" s="16"/>
    </row>
    <row r="58" spans="10:22" x14ac:dyDescent="0.25">
      <c r="P58" s="16"/>
      <c r="V58" s="16"/>
    </row>
    <row r="59" spans="10:22" x14ac:dyDescent="0.25">
      <c r="P59" s="16"/>
      <c r="V59" s="16"/>
    </row>
    <row r="60" spans="10:22" x14ac:dyDescent="0.25">
      <c r="P60" s="16"/>
      <c r="V60" s="16"/>
    </row>
    <row r="61" spans="10:22" x14ac:dyDescent="0.25">
      <c r="P61" s="16"/>
      <c r="V61" s="16"/>
    </row>
    <row r="62" spans="10:22" x14ac:dyDescent="0.25">
      <c r="P62" s="16"/>
      <c r="V62" s="16"/>
    </row>
    <row r="63" spans="10:22" x14ac:dyDescent="0.25">
      <c r="P63" s="16"/>
      <c r="V63" s="16"/>
    </row>
    <row r="64" spans="10:22" x14ac:dyDescent="0.25">
      <c r="P64" s="16"/>
      <c r="V64" s="16"/>
    </row>
    <row r="65" spans="16:22" x14ac:dyDescent="0.25">
      <c r="P65" s="16"/>
      <c r="V65" s="16"/>
    </row>
    <row r="66" spans="16:22" x14ac:dyDescent="0.25">
      <c r="P66" s="16"/>
      <c r="V66" s="16"/>
    </row>
    <row r="67" spans="16:22" x14ac:dyDescent="0.25">
      <c r="P67" s="16"/>
      <c r="V67" s="16"/>
    </row>
    <row r="68" spans="16:22" x14ac:dyDescent="0.25">
      <c r="P68" s="16"/>
      <c r="V68" s="16"/>
    </row>
    <row r="69" spans="16:22" x14ac:dyDescent="0.25">
      <c r="P69" s="16"/>
      <c r="V69" s="16"/>
    </row>
    <row r="70" spans="16:22" x14ac:dyDescent="0.25">
      <c r="P70" s="16"/>
      <c r="V70" s="16"/>
    </row>
    <row r="71" spans="16:22" x14ac:dyDescent="0.25">
      <c r="P71" s="16"/>
      <c r="V71" s="16"/>
    </row>
    <row r="72" spans="16:22" x14ac:dyDescent="0.25">
      <c r="P72" s="16"/>
      <c r="V72" s="16"/>
    </row>
    <row r="73" spans="16:22" x14ac:dyDescent="0.25">
      <c r="P73" s="16"/>
      <c r="V73" s="16"/>
    </row>
    <row r="74" spans="16:22" x14ac:dyDescent="0.25">
      <c r="P74" s="16"/>
      <c r="V74" s="16"/>
    </row>
    <row r="75" spans="16:22" x14ac:dyDescent="0.25">
      <c r="P75" s="16"/>
      <c r="V75" s="16"/>
    </row>
    <row r="76" spans="16:22" x14ac:dyDescent="0.25">
      <c r="P76" s="16"/>
      <c r="V76" s="16"/>
    </row>
    <row r="77" spans="16:22" x14ac:dyDescent="0.25">
      <c r="V77" s="16"/>
    </row>
    <row r="78" spans="16:22" x14ac:dyDescent="0.25">
      <c r="V78" s="16"/>
    </row>
    <row r="79" spans="16:22" x14ac:dyDescent="0.25">
      <c r="V79" s="16"/>
    </row>
    <row r="80" spans="16:22" x14ac:dyDescent="0.25">
      <c r="V80" s="16"/>
    </row>
    <row r="81" spans="22:22" x14ac:dyDescent="0.25">
      <c r="V81" s="16"/>
    </row>
    <row r="82" spans="22:22" x14ac:dyDescent="0.25">
      <c r="V82" s="16"/>
    </row>
    <row r="83" spans="22:22" x14ac:dyDescent="0.25">
      <c r="V83" s="16"/>
    </row>
    <row r="84" spans="22:22" x14ac:dyDescent="0.25">
      <c r="V84" s="16"/>
    </row>
    <row r="85" spans="22:22" x14ac:dyDescent="0.25">
      <c r="V85" s="16"/>
    </row>
    <row r="86" spans="22:22" x14ac:dyDescent="0.25">
      <c r="V86" s="16"/>
    </row>
    <row r="87" spans="22:22" x14ac:dyDescent="0.25">
      <c r="V87" s="16"/>
    </row>
    <row r="88" spans="22:22" x14ac:dyDescent="0.25">
      <c r="V88" s="16"/>
    </row>
    <row r="89" spans="22:22" x14ac:dyDescent="0.25">
      <c r="V89" s="16"/>
    </row>
    <row r="90" spans="22:22" x14ac:dyDescent="0.25">
      <c r="V90" s="16"/>
    </row>
    <row r="91" spans="22:22" x14ac:dyDescent="0.25">
      <c r="V91" s="16"/>
    </row>
    <row r="92" spans="22:22" x14ac:dyDescent="0.25">
      <c r="V92" s="16"/>
    </row>
    <row r="93" spans="22:22" x14ac:dyDescent="0.25">
      <c r="V93" s="16"/>
    </row>
    <row r="94" spans="22:22" x14ac:dyDescent="0.25">
      <c r="V94" s="16"/>
    </row>
    <row r="95" spans="22:22" x14ac:dyDescent="0.25">
      <c r="V95" s="16"/>
    </row>
    <row r="96" spans="22:22" x14ac:dyDescent="0.25">
      <c r="V96" s="16"/>
    </row>
    <row r="97" spans="22:22" x14ac:dyDescent="0.25">
      <c r="V97" s="16"/>
    </row>
    <row r="98" spans="22:22" x14ac:dyDescent="0.25">
      <c r="V98" s="16"/>
    </row>
    <row r="99" spans="22:22" x14ac:dyDescent="0.25">
      <c r="V99" s="16"/>
    </row>
    <row r="100" spans="22:22" x14ac:dyDescent="0.25">
      <c r="V100" s="16"/>
    </row>
    <row r="101" spans="22:22" x14ac:dyDescent="0.25">
      <c r="V101" s="16"/>
    </row>
    <row r="102" spans="22:22" x14ac:dyDescent="0.25">
      <c r="V102" s="16"/>
    </row>
    <row r="103" spans="22:22" x14ac:dyDescent="0.25">
      <c r="V103" s="16"/>
    </row>
    <row r="104" spans="22:22" x14ac:dyDescent="0.25">
      <c r="V104" s="16"/>
    </row>
    <row r="105" spans="22:22" x14ac:dyDescent="0.25">
      <c r="V105" s="16"/>
    </row>
    <row r="106" spans="22:22" x14ac:dyDescent="0.25">
      <c r="V106" s="16"/>
    </row>
    <row r="107" spans="22:22" x14ac:dyDescent="0.25">
      <c r="V107" s="16"/>
    </row>
    <row r="108" spans="22:22" x14ac:dyDescent="0.25">
      <c r="V108" s="16"/>
    </row>
    <row r="109" spans="22:22" x14ac:dyDescent="0.25">
      <c r="V109" s="16"/>
    </row>
    <row r="110" spans="22:22" x14ac:dyDescent="0.25">
      <c r="V110" s="16"/>
    </row>
    <row r="111" spans="22:22" x14ac:dyDescent="0.25">
      <c r="V111" s="16"/>
    </row>
    <row r="112" spans="22:22" x14ac:dyDescent="0.25">
      <c r="V112" s="16"/>
    </row>
    <row r="113" spans="22:22" x14ac:dyDescent="0.25">
      <c r="V113" s="16"/>
    </row>
    <row r="114" spans="22:22" x14ac:dyDescent="0.25">
      <c r="V114" s="16"/>
    </row>
    <row r="115" spans="22:22" x14ac:dyDescent="0.25">
      <c r="V115" s="16"/>
    </row>
    <row r="116" spans="22:22" x14ac:dyDescent="0.25">
      <c r="V116" s="16"/>
    </row>
    <row r="117" spans="22:22" x14ac:dyDescent="0.25">
      <c r="V117" s="16"/>
    </row>
    <row r="118" spans="22:22" x14ac:dyDescent="0.25">
      <c r="V118" s="16"/>
    </row>
    <row r="119" spans="22:22" x14ac:dyDescent="0.25">
      <c r="V119" s="16"/>
    </row>
    <row r="120" spans="22:22" x14ac:dyDescent="0.25">
      <c r="V120" s="16"/>
    </row>
    <row r="121" spans="22:22" x14ac:dyDescent="0.25">
      <c r="V121" s="16"/>
    </row>
    <row r="122" spans="22:22" x14ac:dyDescent="0.25">
      <c r="V122" s="16"/>
    </row>
    <row r="123" spans="22:22" x14ac:dyDescent="0.25">
      <c r="V123" s="16"/>
    </row>
    <row r="124" spans="22:22" x14ac:dyDescent="0.25">
      <c r="V124" s="16"/>
    </row>
    <row r="125" spans="22:22" x14ac:dyDescent="0.25">
      <c r="V125" s="16"/>
    </row>
    <row r="126" spans="22:22" x14ac:dyDescent="0.25">
      <c r="V126" s="16"/>
    </row>
    <row r="127" spans="22:22" x14ac:dyDescent="0.25">
      <c r="V127" s="16"/>
    </row>
    <row r="128" spans="22:22" x14ac:dyDescent="0.25">
      <c r="V128" s="16"/>
    </row>
    <row r="129" spans="22:22" x14ac:dyDescent="0.25">
      <c r="V129" s="16"/>
    </row>
    <row r="130" spans="22:22" x14ac:dyDescent="0.25">
      <c r="V130" s="16"/>
    </row>
    <row r="131" spans="22:22" x14ac:dyDescent="0.25">
      <c r="V131" s="16"/>
    </row>
    <row r="132" spans="22:22" x14ac:dyDescent="0.25">
      <c r="V132" s="16"/>
    </row>
    <row r="133" spans="22:22" x14ac:dyDescent="0.25">
      <c r="V133" s="16"/>
    </row>
    <row r="134" spans="22:22" x14ac:dyDescent="0.25">
      <c r="V134" s="16"/>
    </row>
    <row r="135" spans="22:22" x14ac:dyDescent="0.25">
      <c r="V135" s="16"/>
    </row>
    <row r="136" spans="22:22" x14ac:dyDescent="0.25">
      <c r="V136" s="16"/>
    </row>
    <row r="137" spans="22:22" x14ac:dyDescent="0.25">
      <c r="V137" s="16"/>
    </row>
    <row r="138" spans="22:22" x14ac:dyDescent="0.25">
      <c r="V138" s="16"/>
    </row>
    <row r="139" spans="22:22" x14ac:dyDescent="0.25">
      <c r="V139" s="16"/>
    </row>
    <row r="140" spans="22:22" x14ac:dyDescent="0.25">
      <c r="V140" s="16"/>
    </row>
    <row r="141" spans="22:22" x14ac:dyDescent="0.25">
      <c r="V141" s="16"/>
    </row>
    <row r="142" spans="22:22" x14ac:dyDescent="0.25">
      <c r="V142" s="16"/>
    </row>
    <row r="143" spans="22:22" x14ac:dyDescent="0.25">
      <c r="V143" s="16"/>
    </row>
    <row r="144" spans="22:22" x14ac:dyDescent="0.25">
      <c r="V144" s="16"/>
    </row>
    <row r="145" spans="22:22" x14ac:dyDescent="0.25">
      <c r="V145" s="16"/>
    </row>
    <row r="146" spans="22:22" x14ac:dyDescent="0.25">
      <c r="V146" s="16"/>
    </row>
    <row r="147" spans="22:22" x14ac:dyDescent="0.25">
      <c r="V147" s="16"/>
    </row>
    <row r="148" spans="22:22" x14ac:dyDescent="0.25">
      <c r="V148" s="16"/>
    </row>
    <row r="149" spans="22:22" x14ac:dyDescent="0.25">
      <c r="V149" s="16"/>
    </row>
    <row r="150" spans="22:22" x14ac:dyDescent="0.25">
      <c r="V150" s="16"/>
    </row>
    <row r="151" spans="22:22" x14ac:dyDescent="0.25">
      <c r="V151" s="16"/>
    </row>
    <row r="152" spans="22:22" x14ac:dyDescent="0.25">
      <c r="V152" s="16"/>
    </row>
    <row r="153" spans="22:22" x14ac:dyDescent="0.25">
      <c r="V153" s="16"/>
    </row>
    <row r="154" spans="22:22" x14ac:dyDescent="0.25">
      <c r="V154" s="16"/>
    </row>
    <row r="155" spans="22:22" x14ac:dyDescent="0.25">
      <c r="V155" s="16"/>
    </row>
    <row r="156" spans="22:22" x14ac:dyDescent="0.25">
      <c r="V156" s="16"/>
    </row>
    <row r="157" spans="22:22" x14ac:dyDescent="0.25">
      <c r="V157" s="16"/>
    </row>
    <row r="158" spans="22:22" x14ac:dyDescent="0.25">
      <c r="V158" s="16">
        <f t="shared" ref="V158" si="0">V157+7</f>
        <v>7</v>
      </c>
    </row>
  </sheetData>
  <sheetProtection algorithmName="SHA-512" hashValue="VHTGiyEgcZoYjBiyueV8OyFxbxXCgOn7ytU+czmpYakDzGDuQ71RnC1+E4/AUp7vMquCUcj5wvJGYMqLJqfPig==" saltValue="3kwfq9DJ7gwCPOMm/QIy3w==" spinCount="100000" sheet="1" objects="1" scenarios="1"/>
  <mergeCells count="90">
    <mergeCell ref="J31:T31"/>
    <mergeCell ref="A32:C32"/>
    <mergeCell ref="D32:I32"/>
    <mergeCell ref="A33:C33"/>
    <mergeCell ref="D33:I33"/>
    <mergeCell ref="G28:I28"/>
    <mergeCell ref="D29:F29"/>
    <mergeCell ref="G29:I29"/>
    <mergeCell ref="A30:I30"/>
    <mergeCell ref="D25:I25"/>
    <mergeCell ref="A26:I26"/>
    <mergeCell ref="J1:T1"/>
    <mergeCell ref="J19:T19"/>
    <mergeCell ref="A21:C21"/>
    <mergeCell ref="D21:I21"/>
    <mergeCell ref="D6:I6"/>
    <mergeCell ref="D7:I7"/>
    <mergeCell ref="D8:I8"/>
    <mergeCell ref="D9:I9"/>
    <mergeCell ref="D10:I10"/>
    <mergeCell ref="A20:I20"/>
    <mergeCell ref="A6:C6"/>
    <mergeCell ref="A7:C7"/>
    <mergeCell ref="A8:C8"/>
    <mergeCell ref="A9:C9"/>
    <mergeCell ref="A10:C10"/>
    <mergeCell ref="A16:C16"/>
    <mergeCell ref="A18:I18"/>
    <mergeCell ref="A25:C25"/>
    <mergeCell ref="D17:I17"/>
    <mergeCell ref="D16:I16"/>
    <mergeCell ref="A17:C17"/>
    <mergeCell ref="A24:C24"/>
    <mergeCell ref="D24:I24"/>
    <mergeCell ref="D19:I19"/>
    <mergeCell ref="A19:C19"/>
    <mergeCell ref="A5:I5"/>
    <mergeCell ref="D15:I15"/>
    <mergeCell ref="A13:C13"/>
    <mergeCell ref="A12:C12"/>
    <mergeCell ref="D12:I12"/>
    <mergeCell ref="D13:I13"/>
    <mergeCell ref="A11:I11"/>
    <mergeCell ref="A14:C14"/>
    <mergeCell ref="D14:I14"/>
    <mergeCell ref="A15:C15"/>
    <mergeCell ref="A2:I2"/>
    <mergeCell ref="A3:B3"/>
    <mergeCell ref="A4:B4"/>
    <mergeCell ref="C3:I3"/>
    <mergeCell ref="C4:I4"/>
    <mergeCell ref="D42:F42"/>
    <mergeCell ref="G42:I42"/>
    <mergeCell ref="J26:T26"/>
    <mergeCell ref="A28:C28"/>
    <mergeCell ref="A27:C27"/>
    <mergeCell ref="D27:F27"/>
    <mergeCell ref="G27:I27"/>
    <mergeCell ref="A37:C37"/>
    <mergeCell ref="A35:C35"/>
    <mergeCell ref="D35:I35"/>
    <mergeCell ref="A36:C36"/>
    <mergeCell ref="D36:I36"/>
    <mergeCell ref="A31:C31"/>
    <mergeCell ref="D31:I31"/>
    <mergeCell ref="A29:C29"/>
    <mergeCell ref="D28:F28"/>
    <mergeCell ref="J21:T21"/>
    <mergeCell ref="A23:C23"/>
    <mergeCell ref="D23:I23"/>
    <mergeCell ref="J23:T23"/>
    <mergeCell ref="A22:C22"/>
    <mergeCell ref="D22:I22"/>
    <mergeCell ref="J22:T22"/>
    <mergeCell ref="R44:T49"/>
    <mergeCell ref="D37:I37"/>
    <mergeCell ref="A34:C34"/>
    <mergeCell ref="D34:I34"/>
    <mergeCell ref="J24:T24"/>
    <mergeCell ref="J25:T25"/>
    <mergeCell ref="J43:T43"/>
    <mergeCell ref="A38:I38"/>
    <mergeCell ref="A39:I39"/>
    <mergeCell ref="A40:C40"/>
    <mergeCell ref="A41:C41"/>
    <mergeCell ref="A42:C42"/>
    <mergeCell ref="D40:F40"/>
    <mergeCell ref="D41:F41"/>
    <mergeCell ref="G40:I40"/>
    <mergeCell ref="G41:I41"/>
  </mergeCells>
  <pageMargins left="0.7" right="0.7" top="0.75" bottom="0.75" header="0.3" footer="0.3"/>
  <pageSetup paperSize="9" scale="82" orientation="portrait" r:id="rId1"/>
  <headerFooter>
    <oddHeader>&amp;C&amp;"Lato,Bold"&amp;16&amp;K002060Appendix G: Assessment form template (postponement)</oddHeader>
  </headerFooter>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'Dropdown list'!$A$28:$A$29</xm:f>
          </x14:formula1>
          <xm:sqref>D24:I24</xm:sqref>
        </x14:dataValidation>
        <x14:dataValidation type="list" allowBlank="1" showInputMessage="1" showErrorMessage="1">
          <x14:formula1>
            <xm:f>'Dropdown list'!$A$32:$A$33</xm:f>
          </x14:formula1>
          <xm:sqref>D25:I25</xm:sqref>
        </x14:dataValidation>
        <x14:dataValidation type="list" allowBlank="1" showInputMessage="1" showErrorMessage="1">
          <x14:formula1>
            <xm:f>'Dropdown list'!$A$37:$A$40</xm:f>
          </x14:formula1>
          <xm:sqref>D31:I31</xm:sqref>
        </x14:dataValidation>
        <x14:dataValidation type="list" allowBlank="1" showInputMessage="1" showErrorMessage="1">
          <x14:formula1>
            <xm:f>'Dropdown list'!$A$2:$A$5</xm:f>
          </x14:formula1>
          <xm:sqref>D12 D32:I32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zoomScaleNormal="100" workbookViewId="0">
      <selection sqref="A1:B16"/>
    </sheetView>
  </sheetViews>
  <sheetFormatPr defaultColWidth="9.140625" defaultRowHeight="14.25" x14ac:dyDescent="0.25"/>
  <cols>
    <col min="1" max="1" width="54.7109375" style="4" customWidth="1"/>
    <col min="2" max="2" width="45.5703125" style="4" customWidth="1"/>
    <col min="3" max="3" width="50" style="4" customWidth="1"/>
    <col min="4" max="4" width="54.5703125" style="4" customWidth="1"/>
    <col min="5" max="16384" width="9.140625" style="4"/>
  </cols>
  <sheetData>
    <row r="1" spans="1:9" x14ac:dyDescent="0.2">
      <c r="A1" s="65" t="s">
        <v>109</v>
      </c>
    </row>
    <row r="2" spans="1:9" ht="18" customHeight="1" x14ac:dyDescent="0.25">
      <c r="A2" s="63" t="s">
        <v>72</v>
      </c>
      <c r="B2" s="63"/>
      <c r="C2" s="13"/>
      <c r="D2" s="13"/>
      <c r="E2" s="13"/>
      <c r="F2" s="13"/>
      <c r="G2" s="13"/>
      <c r="H2" s="13"/>
      <c r="I2" s="13"/>
    </row>
    <row r="3" spans="1:9" ht="26.25" customHeight="1" x14ac:dyDescent="0.25">
      <c r="A3" s="63" t="s">
        <v>73</v>
      </c>
      <c r="B3" s="63"/>
      <c r="C3" s="13"/>
      <c r="D3" s="13"/>
      <c r="E3" s="13"/>
      <c r="F3" s="13"/>
      <c r="G3" s="13"/>
      <c r="H3" s="13"/>
      <c r="I3" s="13"/>
    </row>
    <row r="4" spans="1:9" ht="30" customHeight="1" x14ac:dyDescent="0.25">
      <c r="A4" s="63" t="s">
        <v>74</v>
      </c>
      <c r="B4" s="63"/>
      <c r="C4" s="13"/>
      <c r="D4" s="13"/>
      <c r="E4" s="13"/>
      <c r="F4" s="13"/>
      <c r="G4" s="13"/>
      <c r="H4" s="13"/>
      <c r="I4" s="13"/>
    </row>
    <row r="5" spans="1:9" ht="18" customHeight="1" x14ac:dyDescent="0.25">
      <c r="A5" s="14"/>
      <c r="B5" s="14"/>
      <c r="C5" s="13"/>
      <c r="D5" s="13"/>
      <c r="E5" s="13"/>
      <c r="F5" s="13"/>
      <c r="G5" s="13"/>
      <c r="H5" s="13"/>
      <c r="I5" s="13"/>
    </row>
    <row r="6" spans="1:9" ht="27" customHeight="1" x14ac:dyDescent="0.25">
      <c r="A6" s="63" t="s">
        <v>75</v>
      </c>
      <c r="B6" s="63"/>
      <c r="C6" s="13"/>
      <c r="D6" s="13"/>
      <c r="E6" s="13"/>
      <c r="F6" s="13"/>
      <c r="G6" s="13"/>
      <c r="H6" s="13"/>
      <c r="I6" s="13"/>
    </row>
    <row r="7" spans="1:9" ht="18" customHeight="1" thickBot="1" x14ac:dyDescent="0.3">
      <c r="A7" s="14"/>
      <c r="B7" s="14"/>
      <c r="C7" s="13"/>
      <c r="D7" s="13"/>
      <c r="E7" s="13"/>
      <c r="F7" s="13"/>
      <c r="G7" s="13"/>
      <c r="H7" s="13"/>
      <c r="I7" s="13"/>
    </row>
    <row r="8" spans="1:9" x14ac:dyDescent="0.25">
      <c r="A8" s="10" t="s">
        <v>76</v>
      </c>
      <c r="B8" s="11" t="s">
        <v>77</v>
      </c>
    </row>
    <row r="9" spans="1:9" ht="29.25" x14ac:dyDescent="0.25">
      <c r="A9" s="60" t="s">
        <v>78</v>
      </c>
      <c r="B9" s="7" t="s">
        <v>86</v>
      </c>
    </row>
    <row r="10" spans="1:9" ht="15" x14ac:dyDescent="0.25">
      <c r="A10" s="60"/>
      <c r="B10" s="7" t="s">
        <v>87</v>
      </c>
    </row>
    <row r="11" spans="1:9" ht="15" x14ac:dyDescent="0.25">
      <c r="A11" s="60"/>
      <c r="B11" s="7" t="s">
        <v>88</v>
      </c>
    </row>
    <row r="12" spans="1:9" ht="15" x14ac:dyDescent="0.25">
      <c r="A12" s="60"/>
      <c r="B12" s="7" t="s">
        <v>89</v>
      </c>
    </row>
    <row r="13" spans="1:9" ht="15" x14ac:dyDescent="0.25">
      <c r="A13" s="60"/>
      <c r="B13" s="7" t="s">
        <v>90</v>
      </c>
    </row>
    <row r="14" spans="1:9" ht="15" x14ac:dyDescent="0.25">
      <c r="A14" s="60"/>
      <c r="B14" s="7" t="s">
        <v>91</v>
      </c>
    </row>
    <row r="15" spans="1:9" ht="29.25" x14ac:dyDescent="0.25">
      <c r="A15" s="61" t="s">
        <v>79</v>
      </c>
      <c r="B15" s="8" t="s">
        <v>86</v>
      </c>
    </row>
    <row r="16" spans="1:9" ht="15.75" thickBot="1" x14ac:dyDescent="0.3">
      <c r="A16" s="62"/>
      <c r="B16" s="9" t="s">
        <v>92</v>
      </c>
    </row>
  </sheetData>
  <mergeCells count="6">
    <mergeCell ref="A9:A14"/>
    <mergeCell ref="A15:A16"/>
    <mergeCell ref="A2:B2"/>
    <mergeCell ref="A3:B3"/>
    <mergeCell ref="A4:B4"/>
    <mergeCell ref="A6:B6"/>
  </mergeCells>
  <pageMargins left="0.7" right="0.7" top="0.75" bottom="0.75" header="0.3" footer="0.3"/>
  <pageSetup paperSize="9" scale="8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workbookViewId="0">
      <selection activeCell="B21" sqref="B21"/>
    </sheetView>
  </sheetViews>
  <sheetFormatPr defaultRowHeight="15" x14ac:dyDescent="0.25"/>
  <cols>
    <col min="1" max="1" width="66.5703125" customWidth="1"/>
    <col min="2" max="2" width="102.28515625" customWidth="1"/>
  </cols>
  <sheetData>
    <row r="1" spans="1:2" x14ac:dyDescent="0.25">
      <c r="A1" t="s">
        <v>16</v>
      </c>
      <c r="B1" t="s">
        <v>12</v>
      </c>
    </row>
    <row r="2" spans="1:2" x14ac:dyDescent="0.25">
      <c r="A2" t="s">
        <v>97</v>
      </c>
      <c r="B2">
        <v>0</v>
      </c>
    </row>
    <row r="3" spans="1:2" x14ac:dyDescent="0.25">
      <c r="A3" t="s">
        <v>17</v>
      </c>
      <c r="B3">
        <v>7</v>
      </c>
    </row>
    <row r="4" spans="1:2" x14ac:dyDescent="0.25">
      <c r="A4" t="s">
        <v>18</v>
      </c>
      <c r="B4">
        <v>14</v>
      </c>
    </row>
    <row r="5" spans="1:2" x14ac:dyDescent="0.25">
      <c r="A5" t="s">
        <v>19</v>
      </c>
      <c r="B5">
        <v>30</v>
      </c>
    </row>
    <row r="7" spans="1:2" x14ac:dyDescent="0.25">
      <c r="A7" s="2" t="s">
        <v>6</v>
      </c>
      <c r="B7" s="2" t="s">
        <v>13</v>
      </c>
    </row>
    <row r="8" spans="1:2" x14ac:dyDescent="0.25">
      <c r="A8" t="s">
        <v>7</v>
      </c>
      <c r="B8" t="s">
        <v>80</v>
      </c>
    </row>
    <row r="9" spans="1:2" x14ac:dyDescent="0.25">
      <c r="A9" t="s">
        <v>8</v>
      </c>
      <c r="B9" t="s">
        <v>63</v>
      </c>
    </row>
    <row r="10" spans="1:2" x14ac:dyDescent="0.25">
      <c r="A10" t="s">
        <v>9</v>
      </c>
      <c r="B10" t="s">
        <v>14</v>
      </c>
    </row>
    <row r="11" spans="1:2" x14ac:dyDescent="0.25">
      <c r="A11" t="s">
        <v>10</v>
      </c>
      <c r="B11" t="s">
        <v>15</v>
      </c>
    </row>
    <row r="14" spans="1:2" x14ac:dyDescent="0.25">
      <c r="A14" t="s">
        <v>60</v>
      </c>
      <c r="B14" t="s">
        <v>12</v>
      </c>
    </row>
    <row r="15" spans="1:2" x14ac:dyDescent="0.25">
      <c r="A15" t="s">
        <v>28</v>
      </c>
      <c r="B15" s="3" t="s">
        <v>64</v>
      </c>
    </row>
    <row r="16" spans="1:2" ht="30" x14ac:dyDescent="0.25">
      <c r="A16" t="s">
        <v>29</v>
      </c>
      <c r="B16" s="3" t="s">
        <v>102</v>
      </c>
    </row>
    <row r="18" spans="1:2" x14ac:dyDescent="0.25">
      <c r="A18" t="s">
        <v>61</v>
      </c>
      <c r="B18" t="s">
        <v>12</v>
      </c>
    </row>
    <row r="19" spans="1:2" x14ac:dyDescent="0.25">
      <c r="A19" t="s">
        <v>28</v>
      </c>
      <c r="B19" s="3" t="s">
        <v>101</v>
      </c>
    </row>
    <row r="20" spans="1:2" x14ac:dyDescent="0.25">
      <c r="A20" t="s">
        <v>29</v>
      </c>
      <c r="B20" s="3" t="s">
        <v>107</v>
      </c>
    </row>
    <row r="23" spans="1:2" x14ac:dyDescent="0.25">
      <c r="A23" t="s">
        <v>49</v>
      </c>
      <c r="B23" t="s">
        <v>12</v>
      </c>
    </row>
    <row r="24" spans="1:2" x14ac:dyDescent="0.25">
      <c r="A24" t="s">
        <v>28</v>
      </c>
      <c r="B24" t="s">
        <v>81</v>
      </c>
    </row>
    <row r="25" spans="1:2" x14ac:dyDescent="0.25">
      <c r="A25" t="s">
        <v>29</v>
      </c>
      <c r="B25" s="3" t="s">
        <v>101</v>
      </c>
    </row>
    <row r="27" spans="1:2" x14ac:dyDescent="0.25">
      <c r="A27" t="s">
        <v>50</v>
      </c>
      <c r="B27" t="s">
        <v>12</v>
      </c>
    </row>
    <row r="28" spans="1:2" x14ac:dyDescent="0.25">
      <c r="A28" t="s">
        <v>28</v>
      </c>
      <c r="B28" t="s">
        <v>82</v>
      </c>
    </row>
    <row r="29" spans="1:2" ht="30" x14ac:dyDescent="0.25">
      <c r="A29" t="s">
        <v>29</v>
      </c>
      <c r="B29" s="3" t="s">
        <v>102</v>
      </c>
    </row>
    <row r="31" spans="1:2" x14ac:dyDescent="0.25">
      <c r="A31" t="s">
        <v>100</v>
      </c>
      <c r="B31" t="s">
        <v>12</v>
      </c>
    </row>
    <row r="32" spans="1:2" ht="30" x14ac:dyDescent="0.25">
      <c r="A32" t="s">
        <v>28</v>
      </c>
      <c r="B32" s="3" t="s">
        <v>105</v>
      </c>
    </row>
    <row r="33" spans="1:2" ht="30" x14ac:dyDescent="0.25">
      <c r="A33" t="s">
        <v>29</v>
      </c>
      <c r="B33" s="3" t="s">
        <v>83</v>
      </c>
    </row>
    <row r="36" spans="1:2" x14ac:dyDescent="0.25">
      <c r="A36" t="s">
        <v>51</v>
      </c>
      <c r="B36" t="s">
        <v>35</v>
      </c>
    </row>
    <row r="37" spans="1:2" x14ac:dyDescent="0.25">
      <c r="A37" t="s">
        <v>42</v>
      </c>
    </row>
    <row r="38" spans="1:2" ht="30" x14ac:dyDescent="0.25">
      <c r="A38" s="3" t="s">
        <v>37</v>
      </c>
      <c r="B38" t="s">
        <v>36</v>
      </c>
    </row>
    <row r="39" spans="1:2" x14ac:dyDescent="0.25">
      <c r="A39" t="s">
        <v>38</v>
      </c>
    </row>
    <row r="40" spans="1:2" ht="30" x14ac:dyDescent="0.25">
      <c r="A40" s="3" t="s">
        <v>106</v>
      </c>
    </row>
  </sheetData>
  <sheetProtection algorithmName="SHA-512" hashValue="QFv2Gp0wO/ROkdajLxzpr/5Qf9HOxxuY0II/0VtF9B8hJd47/HPslbZM+LJQ5pEKK7HHU95AaQXnkVl1NTTruA==" saltValue="7BejzsTJDAwkaqK1rQPa4A==" spinCount="100000" sheet="1" objects="1" scenarios="1"/>
  <pageMargins left="0.7" right="0.7" top="0.75" bottom="0.75" header="0.3" footer="0.3"/>
  <tableParts count="8">
    <tablePart r:id="rId1"/>
    <tablePart r:id="rId2"/>
    <tablePart r:id="rId3"/>
    <tablePart r:id="rId4"/>
    <tablePart r:id="rId5"/>
    <tablePart r:id="rId6"/>
    <tablePart r:id="rId7"/>
    <tablePart r:id="rId8"/>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INSTRUCTIONS</vt:lpstr>
      <vt:lpstr>Postponement Assessment</vt:lpstr>
      <vt:lpstr>Supporting evidence</vt:lpstr>
      <vt:lpstr>Dropdown list</vt:lpstr>
      <vt:lpstr>'Postponement Assessment'!Print_Area</vt:lpstr>
    </vt:vector>
  </TitlesOfParts>
  <Company>Northern Territory Government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Gaerth</dc:creator>
  <cp:lastModifiedBy>Diana Gaerth</cp:lastModifiedBy>
  <cp:lastPrinted>2024-05-28T05:40:06Z</cp:lastPrinted>
  <dcterms:created xsi:type="dcterms:W3CDTF">2024-05-03T04:01:27Z</dcterms:created>
  <dcterms:modified xsi:type="dcterms:W3CDTF">2024-05-28T06:13:35Z</dcterms:modified>
</cp:coreProperties>
</file>